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778E3E3A-F4F3-4A40-B71B-C7289C3E696A}" xr6:coauthVersionLast="47" xr6:coauthVersionMax="47" xr10:uidLastSave="{00000000-0000-0000-0000-000000000000}"/>
  <bookViews>
    <workbookView xWindow="440" yWindow="760" windowWidth="29200" windowHeight="17760" activeTab="1" xr2:uid="{F7EF7979-C6DE-46BF-9DF0-EE0AD180D605}"/>
  </bookViews>
  <sheets>
    <sheet name="240316_LVS2" sheetId="1" r:id="rId1"/>
    <sheet name="240316_LVS3" sheetId="2" r:id="rId2"/>
    <sheet name="Comparison" sheetId="3" r:id="rId3"/>
    <sheet name="EC and LVS" sheetId="5" r:id="rId4"/>
    <sheet name="Calculation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4" l="1"/>
  <c r="C30" i="4"/>
  <c r="D29" i="4"/>
  <c r="D30" i="4" s="1"/>
  <c r="D28" i="4"/>
  <c r="E28" i="4" s="1"/>
  <c r="F28" i="4" s="1"/>
  <c r="G28" i="4" s="1"/>
  <c r="H28" i="4" s="1"/>
  <c r="D24" i="4"/>
  <c r="E24" i="4" s="1"/>
  <c r="F24" i="4" s="1"/>
  <c r="G24" i="4" s="1"/>
  <c r="H24" i="4" s="1"/>
  <c r="C23" i="4"/>
  <c r="D22" i="4"/>
  <c r="D23" i="4" s="1"/>
  <c r="D21" i="4"/>
  <c r="E21" i="4" s="1"/>
  <c r="F21" i="4" s="1"/>
  <c r="G21" i="4" s="1"/>
  <c r="H21" i="4" s="1"/>
  <c r="E29" i="4" l="1"/>
  <c r="E22" i="4"/>
  <c r="D31" i="4"/>
  <c r="E23" i="4" l="1"/>
  <c r="F22" i="4"/>
  <c r="E31" i="4"/>
  <c r="E30" i="4"/>
  <c r="F29" i="4"/>
  <c r="F31" i="4" l="1"/>
  <c r="F30" i="4"/>
  <c r="G29" i="4"/>
  <c r="F23" i="4"/>
  <c r="G22" i="4"/>
  <c r="H22" i="4" l="1"/>
  <c r="H23" i="4" s="1"/>
  <c r="G23" i="4"/>
  <c r="H29" i="4"/>
  <c r="G30" i="4"/>
  <c r="G31" i="4"/>
  <c r="H5" i="3"/>
  <c r="H6" i="3"/>
  <c r="H7" i="3"/>
  <c r="H8" i="3"/>
  <c r="H9" i="3"/>
  <c r="H4" i="3"/>
  <c r="G5" i="3"/>
  <c r="G6" i="3"/>
  <c r="G7" i="3"/>
  <c r="G8" i="3"/>
  <c r="G9" i="3"/>
  <c r="G4" i="3"/>
  <c r="H31" i="4" l="1"/>
  <c r="H30" i="4"/>
  <c r="T28" i="2" l="1"/>
  <c r="V27" i="2"/>
  <c r="Y19" i="2"/>
  <c r="W19" i="2"/>
  <c r="V29" i="2" s="1"/>
  <c r="Y18" i="2"/>
  <c r="W18" i="2"/>
  <c r="V28" i="2" s="1"/>
  <c r="Y17" i="2"/>
  <c r="W17" i="2"/>
  <c r="U27" i="2" s="1"/>
  <c r="Y16" i="2"/>
  <c r="W16" i="2"/>
  <c r="V26" i="2" s="1"/>
  <c r="Y15" i="2"/>
  <c r="W15" i="2"/>
  <c r="Y14" i="2"/>
  <c r="W14" i="2"/>
  <c r="U24" i="2" s="1"/>
  <c r="Y13" i="2"/>
  <c r="W13" i="2"/>
  <c r="V23" i="2" s="1"/>
  <c r="X28" i="1"/>
  <c r="X26" i="1"/>
  <c r="Y28" i="1"/>
  <c r="Y29" i="1"/>
  <c r="W28" i="1"/>
  <c r="V38" i="1" s="1"/>
  <c r="W29" i="1"/>
  <c r="U39" i="1" s="1"/>
  <c r="Y27" i="1"/>
  <c r="W27" i="1"/>
  <c r="V37" i="1" s="1"/>
  <c r="Y26" i="1"/>
  <c r="W26" i="1"/>
  <c r="Y25" i="1"/>
  <c r="W25" i="1"/>
  <c r="U35" i="1" s="1"/>
  <c r="Y24" i="1"/>
  <c r="W24" i="1"/>
  <c r="V34" i="1" s="1"/>
  <c r="Y23" i="1"/>
  <c r="W23" i="1"/>
  <c r="X23" i="1" s="1"/>
  <c r="U28" i="2" l="1"/>
  <c r="W28" i="2" s="1"/>
  <c r="X27" i="1"/>
  <c r="X29" i="1"/>
  <c r="T39" i="1"/>
  <c r="U38" i="1"/>
  <c r="X24" i="1"/>
  <c r="V39" i="1"/>
  <c r="T38" i="1"/>
  <c r="W38" i="1" s="1"/>
  <c r="X25" i="1"/>
  <c r="X19" i="2"/>
  <c r="T29" i="2"/>
  <c r="X15" i="2"/>
  <c r="X18" i="2"/>
  <c r="U29" i="2"/>
  <c r="U25" i="2"/>
  <c r="T25" i="2"/>
  <c r="V25" i="2"/>
  <c r="W29" i="2"/>
  <c r="X16" i="2"/>
  <c r="T23" i="2"/>
  <c r="X17" i="2"/>
  <c r="T26" i="2"/>
  <c r="V24" i="2"/>
  <c r="T27" i="2"/>
  <c r="W27" i="2" s="1"/>
  <c r="X13" i="2"/>
  <c r="U23" i="2"/>
  <c r="X14" i="2"/>
  <c r="U26" i="2"/>
  <c r="T24" i="2"/>
  <c r="T33" i="1"/>
  <c r="V35" i="1"/>
  <c r="U33" i="1"/>
  <c r="V33" i="1"/>
  <c r="T36" i="1"/>
  <c r="U36" i="1"/>
  <c r="T34" i="1"/>
  <c r="V36" i="1"/>
  <c r="U34" i="1"/>
  <c r="T37" i="1"/>
  <c r="U37" i="1"/>
  <c r="T35" i="1"/>
  <c r="W35" i="1" s="1"/>
  <c r="W26" i="2" l="1"/>
  <c r="W34" i="1"/>
  <c r="W39" i="1"/>
  <c r="W25" i="2"/>
  <c r="W23" i="2"/>
  <c r="W24" i="2"/>
  <c r="W36" i="1"/>
  <c r="W37" i="1"/>
  <c r="W33" i="1"/>
</calcChain>
</file>

<file path=xl/sharedStrings.xml><?xml version="1.0" encoding="utf-8"?>
<sst xmlns="http://schemas.openxmlformats.org/spreadsheetml/2006/main" count="265" uniqueCount="90">
  <si>
    <t>A</t>
  </si>
  <si>
    <t>OVRFLW</t>
  </si>
  <si>
    <t>Lum</t>
  </si>
  <si>
    <t>B</t>
  </si>
  <si>
    <t>C</t>
  </si>
  <si>
    <t>D</t>
  </si>
  <si>
    <t>E</t>
  </si>
  <si>
    <t>F</t>
  </si>
  <si>
    <t>G</t>
  </si>
  <si>
    <t>H</t>
  </si>
  <si>
    <t>G100</t>
  </si>
  <si>
    <t>G135</t>
  </si>
  <si>
    <t>LVS2</t>
  </si>
  <si>
    <t>LVS3</t>
  </si>
  <si>
    <t>Map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</si>
  <si>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</si>
  <si>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</si>
  <si>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</si>
  <si>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</si>
  <si>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</si>
  <si>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</si>
  <si>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</si>
  <si>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</si>
  <si>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</si>
  <si>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5a</t>
  </si>
  <si>
    <t>5b</t>
  </si>
  <si>
    <t>5c</t>
  </si>
  <si>
    <t>4a</t>
  </si>
  <si>
    <t>4b</t>
  </si>
  <si>
    <t>4c</t>
  </si>
  <si>
    <t>6a</t>
  </si>
  <si>
    <t>6b</t>
  </si>
  <si>
    <t>6c</t>
  </si>
  <si>
    <t>7a</t>
  </si>
  <si>
    <t>7b</t>
  </si>
  <si>
    <t>7c</t>
  </si>
  <si>
    <t>Luminescence</t>
  </si>
  <si>
    <t>Tube</t>
  </si>
  <si>
    <t>Sample ID</t>
  </si>
  <si>
    <t>Read 1</t>
  </si>
  <si>
    <t>Read 2</t>
  </si>
  <si>
    <t>Read 3</t>
  </si>
  <si>
    <t>Average</t>
  </si>
  <si>
    <t>Net</t>
  </si>
  <si>
    <t>Standard Dev</t>
  </si>
  <si>
    <t>No ribosomes</t>
  </si>
  <si>
    <t>Deviation</t>
  </si>
  <si>
    <t>3/16 LVS 2</t>
  </si>
  <si>
    <t>3/16 LVS</t>
  </si>
  <si>
    <t>Moles (pmol)</t>
  </si>
  <si>
    <t>Luminescence/pmol</t>
  </si>
  <si>
    <t>LVS2.1a</t>
  </si>
  <si>
    <t>LVS2.1b</t>
  </si>
  <si>
    <t>LVS2.1c</t>
  </si>
  <si>
    <t>LVS 2.5a</t>
  </si>
  <si>
    <t>LVS 2.5b</t>
  </si>
  <si>
    <t>LVS 2.5c</t>
  </si>
  <si>
    <t>LVS2.2a</t>
  </si>
  <si>
    <t>LVS2.2b</t>
  </si>
  <si>
    <t>LVS2.2c</t>
  </si>
  <si>
    <t>LVS 2.6a</t>
  </si>
  <si>
    <t>LVS 2.6b</t>
  </si>
  <si>
    <t>LVS 2.6c</t>
  </si>
  <si>
    <t>LVS2.3a</t>
  </si>
  <si>
    <t>LVS2.3b</t>
  </si>
  <si>
    <t>LVS2.3c</t>
  </si>
  <si>
    <t>LVS 2.7a</t>
  </si>
  <si>
    <t>LVS 2.7b</t>
  </si>
  <si>
    <t>LVS 2.7c</t>
  </si>
  <si>
    <t>LVS2.4a</t>
  </si>
  <si>
    <t>LVS2.4b</t>
  </si>
  <si>
    <t>LVS 2.4c</t>
  </si>
  <si>
    <t>neg</t>
  </si>
  <si>
    <t>Run an IVA standard curve on LVS2 and LVS3 from 3/16</t>
  </si>
  <si>
    <t>Start with 2.666 pmol/uL and go down with 1:2 dilutions</t>
  </si>
  <si>
    <t>When does luminescence/pmol remain steady?</t>
  </si>
  <si>
    <t>Use PCE pKR214</t>
  </si>
  <si>
    <t xml:space="preserve"> </t>
  </si>
  <si>
    <t>Reaction</t>
  </si>
  <si>
    <t>Concentration</t>
  </si>
  <si>
    <t>none</t>
  </si>
  <si>
    <t>Volume sample</t>
  </si>
  <si>
    <t>Volume buffer</t>
  </si>
  <si>
    <t>Moles used (pmol)</t>
  </si>
  <si>
    <t>pmol</t>
  </si>
  <si>
    <t>230905 Assay</t>
  </si>
  <si>
    <t>231012 Assay</t>
  </si>
  <si>
    <t>EC1</t>
  </si>
  <si>
    <t>EC2</t>
  </si>
  <si>
    <t>3/16 LVS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</si>
</sst>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Aptos Narrow"/>
      <scheme val="minor"/>
    </font>
    <font>
      <sz val="11"/>
      <color theme="1"/>
      <name val="Aptos Narrow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17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0" xfId="0" applyNumberFormat="1" applyFont="1"/>
    <xf numFmtId="2" fontId="8" fillId="18" borderId="0" xfId="0" applyNumberFormat="1" applyFont="1" applyFill="1"/>
    <xf numFmtId="2" fontId="8" fillId="19" borderId="0" xfId="0" applyNumberFormat="1" applyFont="1" applyFill="1"/>
    <xf numFmtId="2" fontId="8" fillId="20" borderId="0" xfId="0" applyNumberFormat="1" applyFont="1" applyFill="1"/>
    <xf numFmtId="2" fontId="8" fillId="21" borderId="0" xfId="0" applyNumberFormat="1" applyFont="1" applyFill="1"/>
    <xf numFmtId="2" fontId="2" fillId="17" borderId="0" xfId="1" applyNumberFormat="1"/>
    <xf numFmtId="2" fontId="8" fillId="22" borderId="0" xfId="0" applyNumberFormat="1" applyFont="1" applyFill="1"/>
    <xf numFmtId="0" fontId="10" fillId="0" borderId="0" xfId="0" applyFont="1"/>
    <xf numFmtId="1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/>
    <xf numFmtId="0" fontId="1" fillId="0" borderId="0" xfId="2"/>
    <xf numFmtId="0" fontId="12" fillId="0" borderId="2" xfId="2" applyFont="1" applyBorder="1" applyAlignment="1">
      <alignment vertical="top" wrapText="1"/>
    </xf>
    <xf numFmtId="0" fontId="13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vertical="center" wrapText="1"/>
    </xf>
    <xf numFmtId="0" fontId="12" fillId="0" borderId="5" xfId="2" applyFont="1" applyBorder="1" applyAlignment="1">
      <alignment vertical="center" wrapText="1"/>
    </xf>
    <xf numFmtId="0" fontId="12" fillId="0" borderId="5" xfId="2" applyFont="1" applyBorder="1" applyAlignment="1">
      <alignment vertical="top" wrapText="1"/>
    </xf>
    <xf numFmtId="0" fontId="14" fillId="0" borderId="5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15" fillId="23" borderId="0" xfId="2" applyFont="1" applyFill="1"/>
    <xf numFmtId="0" fontId="13" fillId="23" borderId="0" xfId="2" applyFont="1" applyFill="1" applyAlignment="1">
      <alignment vertical="center"/>
    </xf>
    <xf numFmtId="0" fontId="15" fillId="0" borderId="0" xfId="2" applyFont="1"/>
    <xf numFmtId="0" fontId="13" fillId="0" borderId="0" xfId="2" applyFont="1" applyAlignment="1">
      <alignment vertical="center"/>
    </xf>
    <xf numFmtId="0" fontId="11" fillId="23" borderId="0" xfId="2" applyFont="1" applyFill="1"/>
    <xf numFmtId="0" fontId="1" fillId="23" borderId="0" xfId="2" applyFill="1"/>
    <xf numFmtId="0" fontId="16" fillId="0" borderId="0" xfId="0" applyFont="1"/>
    <xf numFmtId="164" fontId="10" fillId="0" borderId="0" xfId="0" applyNumberFormat="1" applyFont="1"/>
  </cellXfs>
  <cellStyles count="3">
    <cellStyle name="20% - Accent2" xfId="1" builtinId="34"/>
    <cellStyle name="Normal" xfId="0" builtinId="0"/>
    <cellStyle name="Normal 2" xfId="2" xr:uid="{64EC1ACC-EE5F-9945-9218-32447F6FF9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'240316_LVS2'!$X$22</c:f>
              <c:strCache>
                <c:ptCount val="1"/>
                <c:pt idx="0">
                  <c:v>Net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'240316_LVS2'!$Y$23:$Y$29</c:f>
                <c:numCache>
                  <c:formatCode>General</c:formatCode>
                  <c:ptCount val="7"/>
                  <c:pt idx="0">
                    <c:v>186.92511869730083</c:v>
                  </c:pt>
                  <c:pt idx="1">
                    <c:v>12786.147934385868</c:v>
                  </c:pt>
                  <c:pt idx="2">
                    <c:v>22850.990817322032</c:v>
                  </c:pt>
                  <c:pt idx="3">
                    <c:v>45482.576546775948</c:v>
                  </c:pt>
                  <c:pt idx="4">
                    <c:v>29224.492901217862</c:v>
                  </c:pt>
                  <c:pt idx="5">
                    <c:v>13585.635171017953</c:v>
                  </c:pt>
                  <c:pt idx="6">
                    <c:v>12.897028081435401</c:v>
                  </c:pt>
                </c:numCache>
              </c:numRef>
            </c:plus>
            <c:minus>
              <c:numRef>
                <c:f>'240316_LVS2'!$Y$23:$Y$29</c:f>
                <c:numCache>
                  <c:formatCode>General</c:formatCode>
                  <c:ptCount val="7"/>
                  <c:pt idx="0">
                    <c:v>186.92511869730083</c:v>
                  </c:pt>
                  <c:pt idx="1">
                    <c:v>12786.147934385868</c:v>
                  </c:pt>
                  <c:pt idx="2">
                    <c:v>22850.990817322032</c:v>
                  </c:pt>
                  <c:pt idx="3">
                    <c:v>45482.576546775948</c:v>
                  </c:pt>
                  <c:pt idx="4">
                    <c:v>29224.492901217862</c:v>
                  </c:pt>
                  <c:pt idx="5">
                    <c:v>13585.635171017953</c:v>
                  </c:pt>
                  <c:pt idx="6">
                    <c:v>12.897028081435401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'240316_LVS2'!$S$23:$S$29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'240316_LVS2'!$X$23:$X$29</c:f>
              <c:numCache>
                <c:formatCode>0</c:formatCode>
                <c:ptCount val="7"/>
                <c:pt idx="0">
                  <c:v>13757.666666666666</c:v>
                </c:pt>
                <c:pt idx="1">
                  <c:v>44283.666666666664</c:v>
                </c:pt>
                <c:pt idx="2">
                  <c:v>151489</c:v>
                </c:pt>
                <c:pt idx="3">
                  <c:v>692385</c:v>
                </c:pt>
                <c:pt idx="4">
                  <c:v>994685</c:v>
                </c:pt>
                <c:pt idx="5">
                  <c:v>507463.66666666669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F-C448-8898-68E3FB121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240316_LVS2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'240316_LVS3'!$X$12</c:f>
              <c:strCache>
                <c:ptCount val="1"/>
                <c:pt idx="0">
                  <c:v>Net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'240316_LVS3'!$Y$13:$Y$19</c:f>
                <c:numCache>
                  <c:formatCode>General</c:formatCode>
                  <c:ptCount val="7"/>
                  <c:pt idx="0">
                    <c:v>137442.00710238967</c:v>
                  </c:pt>
                  <c:pt idx="1">
                    <c:v>151140.00294539277</c:v>
                  </c:pt>
                  <c:pt idx="2">
                    <c:v>79835.98311747238</c:v>
                  </c:pt>
                  <c:pt idx="3">
                    <c:v>56913.090281000674</c:v>
                  </c:pt>
                  <c:pt idx="4">
                    <c:v>29565.909174813707</c:v>
                  </c:pt>
                  <c:pt idx="5">
                    <c:v>14311.061118356434</c:v>
                  </c:pt>
                  <c:pt idx="6">
                    <c:v>16.010413278030438</c:v>
                  </c:pt>
                </c:numCache>
              </c:numRef>
            </c:plus>
            <c:minus>
              <c:numRef>
                <c:f>'240316_LVS3'!$Y$13:$Y$19</c:f>
                <c:numCache>
                  <c:formatCode>General</c:formatCode>
                  <c:ptCount val="7"/>
                  <c:pt idx="0">
                    <c:v>137442.00710238967</c:v>
                  </c:pt>
                  <c:pt idx="1">
                    <c:v>151140.00294539277</c:v>
                  </c:pt>
                  <c:pt idx="2">
                    <c:v>79835.98311747238</c:v>
                  </c:pt>
                  <c:pt idx="3">
                    <c:v>56913.090281000674</c:v>
                  </c:pt>
                  <c:pt idx="4">
                    <c:v>29565.909174813707</c:v>
                  </c:pt>
                  <c:pt idx="5">
                    <c:v>14311.061118356434</c:v>
                  </c:pt>
                  <c:pt idx="6">
                    <c:v>16.010413278030438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'240316_LVS3'!$S$13:$S$19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'240316_LVS3'!$X$13:$X$19</c:f>
              <c:numCache>
                <c:formatCode>0</c:formatCode>
                <c:ptCount val="7"/>
                <c:pt idx="0">
                  <c:v>2483694</c:v>
                </c:pt>
                <c:pt idx="1">
                  <c:v>2226095</c:v>
                </c:pt>
                <c:pt idx="2">
                  <c:v>1776272</c:v>
                </c:pt>
                <c:pt idx="3">
                  <c:v>1188054</c:v>
                </c:pt>
                <c:pt idx="4">
                  <c:v>953621.33333333326</c:v>
                </c:pt>
                <c:pt idx="5">
                  <c:v>534230.33333333326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E240-945B-5D2070CB8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240316_LVS3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38626479058126"/>
          <c:y val="0.18594483360564643"/>
          <c:w val="0.8562101720566061"/>
          <c:h val="0.66961246042177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Comparison!$E$3</c:f>
              <c:strCache>
                <c:ptCount val="1"/>
                <c:pt idx="0">
                  <c:v>LVS2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Comparison!$D$4:$D$10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Comparison!$E$4:$E$10</c:f>
              <c:numCache>
                <c:formatCode>0</c:formatCode>
                <c:ptCount val="7"/>
                <c:pt idx="0">
                  <c:v>13757.666666666666</c:v>
                </c:pt>
                <c:pt idx="1">
                  <c:v>44283.666666666664</c:v>
                </c:pt>
                <c:pt idx="2">
                  <c:v>151489</c:v>
                </c:pt>
                <c:pt idx="3">
                  <c:v>692385</c:v>
                </c:pt>
                <c:pt idx="4">
                  <c:v>994685</c:v>
                </c:pt>
                <c:pt idx="5">
                  <c:v>507463.66666666669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3B-EE47-9743-077F7D2C6EBD}"/>
            </c:ext>
          </c:extLst>
        </c:ser>
        <c:ser>
          <c:idx val="1"/>
          <c:order val="1"/>
          <c:tx>
            <c:strRef>
              <c:f>Comparison!$F$3</c:f>
              <c:strCache>
                <c:ptCount val="1"/>
                <c:pt idx="0">
                  <c:v>LVS3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Comparison!$D$4:$D$10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Comparison!$F$4:$F$10</c:f>
              <c:numCache>
                <c:formatCode>0</c:formatCode>
                <c:ptCount val="7"/>
                <c:pt idx="0">
                  <c:v>2483694</c:v>
                </c:pt>
                <c:pt idx="1">
                  <c:v>2226095</c:v>
                </c:pt>
                <c:pt idx="2">
                  <c:v>1776272</c:v>
                </c:pt>
                <c:pt idx="3">
                  <c:v>1188054</c:v>
                </c:pt>
                <c:pt idx="4">
                  <c:v>953621.33333333326</c:v>
                </c:pt>
                <c:pt idx="5">
                  <c:v>534230.33333333326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3B-EE47-9743-077F7D2C6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240316_LVS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74400820146946"/>
          <c:y val="0.25113820032985368"/>
          <c:w val="0.1485772980080412"/>
          <c:h val="0.2035946793966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38626479058126"/>
          <c:y val="0.18594483360564643"/>
          <c:w val="0.8562101720566061"/>
          <c:h val="0.6696124604217744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Comparison!$G$3</c:f>
              <c:strCache>
                <c:ptCount val="1"/>
                <c:pt idx="0">
                  <c:v>LVS2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Comparison!$D$4:$D$10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Comparison!$G$4:$G$10</c:f>
              <c:numCache>
                <c:formatCode>0.0</c:formatCode>
                <c:ptCount val="7"/>
                <c:pt idx="0">
                  <c:v>343.94166666666666</c:v>
                </c:pt>
                <c:pt idx="1">
                  <c:v>2214.1833333333334</c:v>
                </c:pt>
                <c:pt idx="2">
                  <c:v>15148.9</c:v>
                </c:pt>
                <c:pt idx="3">
                  <c:v>138477</c:v>
                </c:pt>
                <c:pt idx="4">
                  <c:v>397874</c:v>
                </c:pt>
                <c:pt idx="5">
                  <c:v>405970.93333333335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3B-EE47-9743-077F7D2C6EBD}"/>
            </c:ext>
          </c:extLst>
        </c:ser>
        <c:ser>
          <c:idx val="2"/>
          <c:order val="1"/>
          <c:tx>
            <c:strRef>
              <c:f>Comparison!$H$3</c:f>
              <c:strCache>
                <c:ptCount val="1"/>
                <c:pt idx="0">
                  <c:v>LVS3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Comparison!$D$4:$D$10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Comparison!$H$4:$H$10</c:f>
              <c:numCache>
                <c:formatCode>0.0</c:formatCode>
                <c:ptCount val="7"/>
                <c:pt idx="0">
                  <c:v>62092.35</c:v>
                </c:pt>
                <c:pt idx="1">
                  <c:v>111304.75</c:v>
                </c:pt>
                <c:pt idx="2">
                  <c:v>177627.2</c:v>
                </c:pt>
                <c:pt idx="3">
                  <c:v>237610.8</c:v>
                </c:pt>
                <c:pt idx="4">
                  <c:v>381448.53333333333</c:v>
                </c:pt>
                <c:pt idx="5">
                  <c:v>427384.2666666666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1-AA4F-A914-E6C3B65D9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240316_LVS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/pmol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7152103666659453"/>
          <c:y val="0.21158287619055297"/>
          <c:w val="0.10978478349240336"/>
          <c:h val="0.167507041855470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99366990890844"/>
          <c:y val="3.9750956433272221E-2"/>
          <c:w val="0.79956914209253249"/>
          <c:h val="0.778322651529024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'EC and LVS'!$B$11</c:f>
              <c:strCache>
                <c:ptCount val="1"/>
                <c:pt idx="0">
                  <c:v>LVS2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 and LVS'!$A$12:$A$18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xVal>
          <c:yVal>
            <c:numRef>
              <c:f>'EC and LVS'!$B$12:$B$18</c:f>
              <c:numCache>
                <c:formatCode>0.0</c:formatCode>
                <c:ptCount val="7"/>
                <c:pt idx="0">
                  <c:v>343.94166666666666</c:v>
                </c:pt>
                <c:pt idx="1">
                  <c:v>2214.1833333333334</c:v>
                </c:pt>
                <c:pt idx="2">
                  <c:v>15148.9</c:v>
                </c:pt>
                <c:pt idx="3">
                  <c:v>138477</c:v>
                </c:pt>
                <c:pt idx="4">
                  <c:v>397874</c:v>
                </c:pt>
                <c:pt idx="5">
                  <c:v>405970.93333333335</c:v>
                </c:pt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B0-C24B-BF33-F8050333349F}"/>
            </c:ext>
          </c:extLst>
        </c:ser>
        <c:ser>
          <c:idx val="1"/>
          <c:order val="1"/>
          <c:tx>
            <c:strRef>
              <c:f>'EC and LVS'!$C$11</c:f>
              <c:strCache>
                <c:ptCount val="1"/>
                <c:pt idx="0">
                  <c:v>LVS3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'EC and LVS'!$A$12:$A$18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xVal>
          <c:yVal>
            <c:numRef>
              <c:f>'EC and LVS'!$C$12:$C$18</c:f>
              <c:numCache>
                <c:formatCode>0.0</c:formatCode>
                <c:ptCount val="7"/>
                <c:pt idx="0">
                  <c:v>62092.35</c:v>
                </c:pt>
                <c:pt idx="1">
                  <c:v>111304.75</c:v>
                </c:pt>
                <c:pt idx="2">
                  <c:v>177627.2</c:v>
                </c:pt>
                <c:pt idx="3">
                  <c:v>237610.8</c:v>
                </c:pt>
                <c:pt idx="4">
                  <c:v>381448.53333333333</c:v>
                </c:pt>
                <c:pt idx="5">
                  <c:v>427384.2666666666</c:v>
                </c:pt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B0-C24B-BF33-F8050333349F}"/>
            </c:ext>
          </c:extLst>
        </c:ser>
        <c:ser>
          <c:idx val="2"/>
          <c:order val="2"/>
          <c:tx>
            <c:strRef>
              <c:f>'EC and LVS'!$B$1</c:f>
              <c:strCache>
                <c:ptCount val="1"/>
                <c:pt idx="0">
                  <c:v>EC1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'EC and LVS'!$A$2:$A$10</c:f>
              <c:numCache>
                <c:formatCode>0.0</c:formatCode>
                <c:ptCount val="9"/>
                <c:pt idx="0">
                  <c:v>30</c:v>
                </c:pt>
                <c:pt idx="1">
                  <c:v>15</c:v>
                </c:pt>
                <c:pt idx="2">
                  <c:v>7.5</c:v>
                </c:pt>
                <c:pt idx="3">
                  <c:v>3.75</c:v>
                </c:pt>
                <c:pt idx="4">
                  <c:v>1.875</c:v>
                </c:pt>
                <c:pt idx="5">
                  <c:v>0.9375</c:v>
                </c:pt>
                <c:pt idx="6">
                  <c:v>0.46875</c:v>
                </c:pt>
                <c:pt idx="7">
                  <c:v>0.234375</c:v>
                </c:pt>
                <c:pt idx="8">
                  <c:v>0.1171875</c:v>
                </c:pt>
              </c:numCache>
            </c:numRef>
          </c:xVal>
          <c:yVal>
            <c:numRef>
              <c:f>'EC and LVS'!$B$2:$B$10</c:f>
              <c:numCache>
                <c:formatCode>0.0</c:formatCode>
                <c:ptCount val="9"/>
                <c:pt idx="0">
                  <c:v>14405.633333333333</c:v>
                </c:pt>
                <c:pt idx="1">
                  <c:v>14272.866666666667</c:v>
                </c:pt>
                <c:pt idx="2">
                  <c:v>14171.6</c:v>
                </c:pt>
                <c:pt idx="3">
                  <c:v>10692</c:v>
                </c:pt>
                <c:pt idx="4">
                  <c:v>10001.6</c:v>
                </c:pt>
                <c:pt idx="5">
                  <c:v>9861.3333333333339</c:v>
                </c:pt>
                <c:pt idx="6">
                  <c:v>9787.7333333333336</c:v>
                </c:pt>
                <c:pt idx="7">
                  <c:v>7795.2</c:v>
                </c:pt>
                <c:pt idx="8">
                  <c:v>8968.5333333333328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B0-C24B-BF33-F8050333349F}"/>
            </c:ext>
          </c:extLst>
        </c:ser>
        <c:ser>
          <c:idx val="3"/>
          <c:order val="3"/>
          <c:tx>
            <c:strRef>
              <c:f>'EC and LVS'!$C$1</c:f>
              <c:strCache>
                <c:ptCount val="1"/>
                <c:pt idx="0">
                  <c:v>EC2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'EC and LVS'!$A$2:$A$10</c:f>
              <c:numCache>
                <c:formatCode>0.0</c:formatCode>
                <c:ptCount val="9"/>
                <c:pt idx="0">
                  <c:v>30</c:v>
                </c:pt>
                <c:pt idx="1">
                  <c:v>15</c:v>
                </c:pt>
                <c:pt idx="2">
                  <c:v>7.5</c:v>
                </c:pt>
                <c:pt idx="3">
                  <c:v>3.75</c:v>
                </c:pt>
                <c:pt idx="4">
                  <c:v>1.875</c:v>
                </c:pt>
                <c:pt idx="5">
                  <c:v>0.9375</c:v>
                </c:pt>
                <c:pt idx="6">
                  <c:v>0.46875</c:v>
                </c:pt>
                <c:pt idx="7">
                  <c:v>0.234375</c:v>
                </c:pt>
                <c:pt idx="8">
                  <c:v>0.1171875</c:v>
                </c:pt>
              </c:numCache>
            </c:numRef>
          </c:xVal>
          <c:yVal>
            <c:numRef>
              <c:f>'EC and LVS'!$C$2:$C$10</c:f>
              <c:numCache>
                <c:formatCode>0.0</c:formatCode>
                <c:ptCount val="9"/>
                <c:pt idx="0">
                  <c:v>17161.3</c:v>
                </c:pt>
                <c:pt idx="1">
                  <c:v>16350.6</c:v>
                </c:pt>
                <c:pt idx="2">
                  <c:v>14477.2</c:v>
                </c:pt>
                <c:pt idx="3">
                  <c:v>9715.4666666666672</c:v>
                </c:pt>
                <c:pt idx="4">
                  <c:v>9739.2000000000007</c:v>
                </c:pt>
                <c:pt idx="5">
                  <c:v>10080</c:v>
                </c:pt>
                <c:pt idx="6">
                  <c:v>11129.6</c:v>
                </c:pt>
                <c:pt idx="7">
                  <c:v>9322.6666666666661</c:v>
                </c:pt>
                <c:pt idx="8">
                  <c:v>9847.4666666666672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9B0-C24B-BF33-F80503333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561360"/>
        <c:axId val="631563072"/>
      </c:scatterChart>
      <c:valAx>
        <c:axId val="63156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3072"/>
        <c:crosses val="autoZero"/>
        <c:crossBetween val="midCat"/>
      </c:valAx>
      <c:valAx>
        <c:axId val="6315630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Luminescence/pmol Ribosomes</a:t>
                </a:r>
              </a:p>
            </c:rich>
          </c:tx>
          <c:layout>
            <c:manualLayout>
              <c:xMode val="edge"/>
              <c:yMode val="edge"/>
              <c:x val="1.5417322834645669E-2"/>
              <c:y val="5.15750987947532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759783167807539"/>
          <c:y val="0.12785451616663657"/>
          <c:w val="0.42130260389569768"/>
          <c:h val="8.46848137481230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599721</xdr:colOff>
      <xdr:row>33</xdr:row>
      <xdr:rowOff>53621</xdr:rowOff>
    </xdr:from>
    <xdr:to>
      <xdr:col>15</xdr:col>
      <xdr:colOff>176389</xdr:colOff>
      <xdr:row>60</xdr:row>
      <xdr:rowOff>84666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049B6A-E379-36A2-775C-DC0EF126E5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90714</xdr:colOff>
      <xdr:row>22</xdr:row>
      <xdr:rowOff>0</xdr:rowOff>
    </xdr:from>
    <xdr:to>
      <xdr:col>13</xdr:col>
      <xdr:colOff>60477</xdr:colOff>
      <xdr:row>49</xdr:row>
      <xdr:rowOff>119945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936C77-EF8C-3C44-A1C1-55B470FBD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12</xdr:col>
      <xdr:colOff>765629</xdr:colOff>
      <xdr:row>40</xdr:row>
      <xdr:rowOff>124178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88CCC8-806B-4249-A8FB-3CF422833A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110067</xdr:colOff>
      <xdr:row>13</xdr:row>
      <xdr:rowOff>4233</xdr:rowOff>
    </xdr:from>
    <xdr:to>
      <xdr:col>24</xdr:col>
      <xdr:colOff>346529</xdr:colOff>
      <xdr:row>40</xdr:row>
      <xdr:rowOff>128411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4B1AF2-F244-C00C-9222-0B39D2112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603250</xdr:colOff>
      <xdr:row>1</xdr:row>
      <xdr:rowOff>51707</xdr:rowOff>
    </xdr:from>
    <xdr:to>
      <xdr:col>15</xdr:col>
      <xdr:colOff>501650</xdr:colOff>
      <xdr:row>28</xdr:row>
      <xdr:rowOff>96157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F243C7-D079-E426-FCB9-7AF785E3F9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F8143-F89F-4DE0-A74D-C1F88C7B6765}">
  <dimension ref="A1:Y39"/>
  <sheetViews>
    <sheetView topLeftCell="O20" zoomScale="177" zoomScaleNormal="90" workbookViewId="0">
      <selection activeCell="O27" sqref="A27:XFD27"/>
    </sheetView>
  </sheetViews>
  <sheetFormatPr baseColWidth="10" defaultColWidth="8.83203125" defaultRowHeight="15" x14ac:dyDescent="0.2"/>
  <cols>
    <col min="17" max="17" width="5" bestFit="1" customWidth="1"/>
    <col min="18" max="18" width="16.33203125" customWidth="1"/>
    <col min="19" max="19" width="12.33203125" bestFit="1" customWidth="1"/>
    <col min="20" max="23" width="8.1640625" bestFit="1" customWidth="1"/>
    <col min="24" max="24" width="11.5" bestFit="1" customWidth="1"/>
  </cols>
  <sheetData>
    <row r="1" spans="1:14" ht="16" x14ac:dyDescent="0.2">
      <c r="A1" s="1" t="s">
        <v>14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">
      <c r="A2" s="2" t="s">
        <v>0</v>
      </c>
      <c r="B2" s="4" t="s">
        <v>15</v>
      </c>
      <c r="C2" s="4"/>
      <c r="D2" s="4" t="s">
        <v>16</v>
      </c>
      <c r="E2" s="4"/>
      <c r="F2" s="4" t="s">
        <v>17</v>
      </c>
      <c r="G2" s="4"/>
      <c r="H2" s="3" t="s">
        <v>24</v>
      </c>
      <c r="I2" s="4"/>
      <c r="J2" s="3" t="s">
        <v>25</v>
      </c>
      <c r="K2" s="4"/>
      <c r="L2" s="3" t="s">
        <v>26</v>
      </c>
      <c r="M2" s="4"/>
    </row>
    <row r="3" spans="1:14" x14ac:dyDescent="0.2">
      <c r="A3" s="2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x14ac:dyDescent="0.2">
      <c r="A4" s="2" t="s">
        <v>4</v>
      </c>
      <c r="B4" s="4" t="s">
        <v>18</v>
      </c>
      <c r="C4" s="4"/>
      <c r="D4" s="4" t="s">
        <v>19</v>
      </c>
      <c r="E4" s="4"/>
      <c r="F4" s="4" t="s">
        <v>20</v>
      </c>
      <c r="G4" s="4"/>
      <c r="H4" s="9" t="s">
        <v>30</v>
      </c>
      <c r="I4" s="4"/>
      <c r="J4" s="10" t="s">
        <v>31</v>
      </c>
      <c r="K4" s="4"/>
      <c r="L4" s="9" t="s">
        <v>32</v>
      </c>
      <c r="M4" s="4"/>
    </row>
    <row r="5" spans="1:14" x14ac:dyDescent="0.2">
      <c r="A5" s="2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x14ac:dyDescent="0.2">
      <c r="A6" s="2" t="s">
        <v>6</v>
      </c>
      <c r="B6" s="11" t="s">
        <v>21</v>
      </c>
      <c r="C6" s="4"/>
      <c r="D6" s="12" t="s">
        <v>22</v>
      </c>
      <c r="E6" s="4"/>
      <c r="F6" s="11" t="s">
        <v>23</v>
      </c>
      <c r="G6" s="4"/>
      <c r="H6" s="4" t="s">
        <v>33</v>
      </c>
      <c r="I6" s="4"/>
      <c r="J6" s="4" t="s">
        <v>34</v>
      </c>
      <c r="K6" s="4"/>
      <c r="L6" s="4" t="s">
        <v>35</v>
      </c>
      <c r="M6" s="4"/>
    </row>
    <row r="7" spans="1:14" x14ac:dyDescent="0.2">
      <c r="A7" s="2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x14ac:dyDescent="0.2">
      <c r="A8" s="2" t="s">
        <v>8</v>
      </c>
      <c r="B8" s="13" t="s">
        <v>27</v>
      </c>
      <c r="C8" s="4"/>
      <c r="D8" s="13" t="s">
        <v>28</v>
      </c>
      <c r="E8" s="4"/>
      <c r="F8" s="14" t="s">
        <v>29</v>
      </c>
      <c r="G8" s="4"/>
      <c r="H8" s="4"/>
      <c r="I8" s="4"/>
      <c r="J8" s="4"/>
      <c r="K8" s="4"/>
      <c r="L8" s="4"/>
      <c r="M8" s="4"/>
    </row>
    <row r="9" spans="1:14" x14ac:dyDescent="0.2">
      <c r="A9" s="2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1" spans="1:14" ht="16" x14ac:dyDescent="0.2">
      <c r="A11" s="1" t="s">
        <v>11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t="s">
        <v>12</v>
      </c>
    </row>
    <row r="12" spans="1:14" x14ac:dyDescent="0.2">
      <c r="A12" s="2" t="s">
        <v>0</v>
      </c>
      <c r="B12" s="3">
        <v>3646926</v>
      </c>
      <c r="C12" s="4">
        <v>1833</v>
      </c>
      <c r="D12" s="5">
        <v>3253033</v>
      </c>
      <c r="E12" s="4">
        <v>1662</v>
      </c>
      <c r="F12" s="6">
        <v>2670812</v>
      </c>
      <c r="G12" s="4">
        <v>3842</v>
      </c>
      <c r="H12" s="7" t="s">
        <v>1</v>
      </c>
      <c r="I12" s="4">
        <v>6421</v>
      </c>
      <c r="J12" s="7" t="s">
        <v>1</v>
      </c>
      <c r="K12" s="4">
        <v>6286</v>
      </c>
      <c r="L12" s="7" t="s">
        <v>1</v>
      </c>
      <c r="M12" s="4">
        <v>2984</v>
      </c>
      <c r="N12" s="8" t="s">
        <v>2</v>
      </c>
    </row>
    <row r="13" spans="1:14" x14ac:dyDescent="0.2">
      <c r="A13" s="2" t="s">
        <v>3</v>
      </c>
      <c r="B13" s="4">
        <v>3334</v>
      </c>
      <c r="C13" s="4">
        <v>1394</v>
      </c>
      <c r="D13" s="4">
        <v>4094</v>
      </c>
      <c r="E13" s="4">
        <v>1477</v>
      </c>
      <c r="F13" s="4">
        <v>3603</v>
      </c>
      <c r="G13" s="4">
        <v>1462</v>
      </c>
      <c r="H13" s="4">
        <v>3820</v>
      </c>
      <c r="I13" s="4">
        <v>1459</v>
      </c>
      <c r="J13" s="4">
        <v>4028</v>
      </c>
      <c r="K13" s="4">
        <v>1490</v>
      </c>
      <c r="L13" s="4">
        <v>3813</v>
      </c>
      <c r="M13" s="4">
        <v>737</v>
      </c>
      <c r="N13" s="8" t="s">
        <v>2</v>
      </c>
    </row>
    <row r="14" spans="1:14" x14ac:dyDescent="0.2">
      <c r="A14" s="2" t="s">
        <v>4</v>
      </c>
      <c r="B14" s="7" t="s">
        <v>1</v>
      </c>
      <c r="C14" s="4">
        <v>6877</v>
      </c>
      <c r="D14" s="7" t="s">
        <v>1</v>
      </c>
      <c r="E14" s="4">
        <v>6605</v>
      </c>
      <c r="F14" s="7" t="s">
        <v>1</v>
      </c>
      <c r="G14" s="4">
        <v>4184</v>
      </c>
      <c r="H14" s="7" t="s">
        <v>1</v>
      </c>
      <c r="I14" s="4">
        <v>2813</v>
      </c>
      <c r="J14" s="7" t="s">
        <v>1</v>
      </c>
      <c r="K14" s="4">
        <v>2888</v>
      </c>
      <c r="L14" s="7" t="s">
        <v>1</v>
      </c>
      <c r="M14" s="4">
        <v>1417</v>
      </c>
      <c r="N14" s="8" t="s">
        <v>2</v>
      </c>
    </row>
    <row r="15" spans="1:14" x14ac:dyDescent="0.2">
      <c r="A15" s="2" t="s">
        <v>5</v>
      </c>
      <c r="B15" s="4">
        <v>5295</v>
      </c>
      <c r="C15" s="4">
        <v>2134</v>
      </c>
      <c r="D15" s="4">
        <v>6111</v>
      </c>
      <c r="E15" s="4">
        <v>2027</v>
      </c>
      <c r="F15" s="4">
        <v>5083</v>
      </c>
      <c r="G15" s="4">
        <v>1262</v>
      </c>
      <c r="H15" s="4">
        <v>1273</v>
      </c>
      <c r="I15" s="4">
        <v>602</v>
      </c>
      <c r="J15" s="4">
        <v>1269</v>
      </c>
      <c r="K15" s="4">
        <v>624</v>
      </c>
      <c r="L15" s="4">
        <v>1193</v>
      </c>
      <c r="M15" s="4">
        <v>337</v>
      </c>
      <c r="N15" s="8" t="s">
        <v>2</v>
      </c>
    </row>
    <row r="16" spans="1:14" x14ac:dyDescent="0.2">
      <c r="A16" s="2" t="s">
        <v>6</v>
      </c>
      <c r="B16" s="7" t="s">
        <v>1</v>
      </c>
      <c r="C16" s="4">
        <v>8153</v>
      </c>
      <c r="D16" s="7" t="s">
        <v>1</v>
      </c>
      <c r="E16" s="4">
        <v>7549</v>
      </c>
      <c r="F16" s="7" t="s">
        <v>1</v>
      </c>
      <c r="G16" s="4">
        <v>3350</v>
      </c>
      <c r="H16" s="4">
        <v>3858</v>
      </c>
      <c r="I16" s="4">
        <v>264</v>
      </c>
      <c r="J16" s="4">
        <v>3679</v>
      </c>
      <c r="K16" s="4">
        <v>251</v>
      </c>
      <c r="L16" s="4">
        <v>3565</v>
      </c>
      <c r="M16" s="4">
        <v>161</v>
      </c>
      <c r="N16" s="8" t="s">
        <v>2</v>
      </c>
    </row>
    <row r="17" spans="1:25" x14ac:dyDescent="0.2">
      <c r="A17" s="2" t="s">
        <v>7</v>
      </c>
      <c r="B17" s="4">
        <v>6758</v>
      </c>
      <c r="C17" s="4">
        <v>2607</v>
      </c>
      <c r="D17" s="4">
        <v>6668</v>
      </c>
      <c r="E17" s="4">
        <v>2309</v>
      </c>
      <c r="F17" s="4">
        <v>5593</v>
      </c>
      <c r="G17" s="4">
        <v>1160</v>
      </c>
      <c r="H17" s="4">
        <v>277</v>
      </c>
      <c r="I17" s="4">
        <v>215</v>
      </c>
      <c r="J17" s="4">
        <v>193</v>
      </c>
      <c r="K17" s="4">
        <v>204</v>
      </c>
      <c r="L17" s="4">
        <v>175</v>
      </c>
      <c r="M17" s="4">
        <v>129</v>
      </c>
      <c r="N17" s="8" t="s">
        <v>2</v>
      </c>
    </row>
    <row r="18" spans="1:25" x14ac:dyDescent="0.2">
      <c r="A18" s="2" t="s">
        <v>8</v>
      </c>
      <c r="B18" s="7" t="s">
        <v>1</v>
      </c>
      <c r="C18" s="4">
        <v>9117</v>
      </c>
      <c r="D18" s="7" t="s">
        <v>1</v>
      </c>
      <c r="E18" s="4">
        <v>7956</v>
      </c>
      <c r="F18" s="7" t="s">
        <v>1</v>
      </c>
      <c r="G18" s="4">
        <v>3647</v>
      </c>
      <c r="H18" s="4">
        <v>204</v>
      </c>
      <c r="I18" s="4">
        <v>159</v>
      </c>
      <c r="J18" s="4">
        <v>143</v>
      </c>
      <c r="K18" s="4">
        <v>134</v>
      </c>
      <c r="L18" s="4">
        <v>110</v>
      </c>
      <c r="M18" s="4">
        <v>74</v>
      </c>
      <c r="N18" s="8" t="s">
        <v>2</v>
      </c>
    </row>
    <row r="19" spans="1:25" x14ac:dyDescent="0.2">
      <c r="A19" s="2" t="s">
        <v>9</v>
      </c>
      <c r="B19" s="4">
        <v>3605</v>
      </c>
      <c r="C19" s="4">
        <v>1393</v>
      </c>
      <c r="D19" s="4">
        <v>3508</v>
      </c>
      <c r="E19" s="4">
        <v>1308</v>
      </c>
      <c r="F19" s="4">
        <v>2979</v>
      </c>
      <c r="G19" s="4">
        <v>634</v>
      </c>
      <c r="H19" s="4">
        <v>207</v>
      </c>
      <c r="I19" s="4">
        <v>133</v>
      </c>
      <c r="J19" s="4">
        <v>116</v>
      </c>
      <c r="K19" s="4">
        <v>107</v>
      </c>
      <c r="L19" s="4">
        <v>82</v>
      </c>
      <c r="M19" s="4">
        <v>56</v>
      </c>
      <c r="N19" s="8" t="s">
        <v>2</v>
      </c>
    </row>
    <row r="21" spans="1:25" ht="16" x14ac:dyDescent="0.2">
      <c r="A21" s="1" t="s">
        <v>10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N21" s="8" t="s">
        <v>12</v>
      </c>
      <c r="T21" s="18" t="s">
        <v>36</v>
      </c>
    </row>
    <row r="22" spans="1:25" ht="16" x14ac:dyDescent="0.2">
      <c r="A22" s="2" t="s">
        <v>0</v>
      </c>
      <c r="B22" s="4">
        <v>14068</v>
      </c>
      <c r="C22" s="4">
        <v>10</v>
      </c>
      <c r="D22" s="4">
        <v>14317</v>
      </c>
      <c r="E22" s="4">
        <v>12</v>
      </c>
      <c r="F22" s="4">
        <v>13951</v>
      </c>
      <c r="G22" s="4">
        <v>251</v>
      </c>
      <c r="H22" s="3">
        <v>1009938</v>
      </c>
      <c r="I22" s="4">
        <v>501</v>
      </c>
      <c r="J22" s="3">
        <v>1013812</v>
      </c>
      <c r="K22" s="4">
        <v>491</v>
      </c>
      <c r="L22" s="3">
        <v>961368</v>
      </c>
      <c r="M22" s="4">
        <v>235</v>
      </c>
      <c r="N22" s="8" t="s">
        <v>2</v>
      </c>
      <c r="Q22" s="19" t="s">
        <v>37</v>
      </c>
      <c r="R22" s="19" t="s">
        <v>38</v>
      </c>
      <c r="S22" s="28" t="s">
        <v>49</v>
      </c>
      <c r="T22" s="18" t="s">
        <v>39</v>
      </c>
      <c r="U22" s="18" t="s">
        <v>40</v>
      </c>
      <c r="V22" s="18" t="s">
        <v>41</v>
      </c>
      <c r="W22" s="18" t="s">
        <v>42</v>
      </c>
      <c r="X22" s="18" t="s">
        <v>43</v>
      </c>
      <c r="Y22" s="18" t="s">
        <v>44</v>
      </c>
    </row>
    <row r="23" spans="1:25" ht="16" x14ac:dyDescent="0.2">
      <c r="A23" s="2" t="s">
        <v>3</v>
      </c>
      <c r="B23" s="4">
        <v>13</v>
      </c>
      <c r="C23" s="4">
        <v>8</v>
      </c>
      <c r="D23" s="4">
        <v>20</v>
      </c>
      <c r="E23" s="4">
        <v>11</v>
      </c>
      <c r="F23" s="4">
        <v>31</v>
      </c>
      <c r="G23" s="4">
        <v>65</v>
      </c>
      <c r="H23" s="4">
        <v>303</v>
      </c>
      <c r="I23" s="4">
        <v>112</v>
      </c>
      <c r="J23" s="4">
        <v>329</v>
      </c>
      <c r="K23" s="4">
        <v>118</v>
      </c>
      <c r="L23" s="4">
        <v>316</v>
      </c>
      <c r="M23" s="4">
        <v>57</v>
      </c>
      <c r="N23" s="8" t="s">
        <v>2</v>
      </c>
      <c r="Q23" s="19">
        <v>1</v>
      </c>
      <c r="R23" s="20" t="s">
        <v>47</v>
      </c>
      <c r="S23">
        <v>40</v>
      </c>
      <c r="T23" s="4">
        <v>14068</v>
      </c>
      <c r="U23" s="4">
        <v>14317</v>
      </c>
      <c r="V23" s="4">
        <v>13951</v>
      </c>
      <c r="W23" s="21">
        <f t="shared" ref="W23:W29" si="0">AVERAGE(T23:V23)</f>
        <v>14112</v>
      </c>
      <c r="X23" s="21">
        <f>W23-W29</f>
        <v>13757.666666666666</v>
      </c>
      <c r="Y23" s="21">
        <f t="shared" ref="Y23:Y29" si="1">_xlfn.STDEV.S(T23:V23)</f>
        <v>186.92511869730083</v>
      </c>
    </row>
    <row r="24" spans="1:25" ht="16" x14ac:dyDescent="0.2">
      <c r="A24" s="2" t="s">
        <v>4</v>
      </c>
      <c r="B24" s="4">
        <v>34493</v>
      </c>
      <c r="C24" s="4">
        <v>25</v>
      </c>
      <c r="D24" s="4">
        <v>59000</v>
      </c>
      <c r="E24" s="4">
        <v>29</v>
      </c>
      <c r="F24" s="4">
        <v>40421</v>
      </c>
      <c r="G24" s="4">
        <v>138</v>
      </c>
      <c r="H24" s="9">
        <v>498381</v>
      </c>
      <c r="I24" s="4">
        <v>254</v>
      </c>
      <c r="J24" s="10">
        <v>523389</v>
      </c>
      <c r="K24" s="4">
        <v>251</v>
      </c>
      <c r="L24" s="9">
        <v>501684</v>
      </c>
      <c r="M24" s="4">
        <v>127</v>
      </c>
      <c r="N24" s="8" t="s">
        <v>2</v>
      </c>
      <c r="Q24" s="19">
        <v>2</v>
      </c>
      <c r="R24" s="20" t="s">
        <v>47</v>
      </c>
      <c r="S24">
        <v>20</v>
      </c>
      <c r="T24" s="4">
        <v>34493</v>
      </c>
      <c r="U24" s="4">
        <v>59000</v>
      </c>
      <c r="V24" s="4">
        <v>40421</v>
      </c>
      <c r="W24" s="21">
        <f t="shared" si="0"/>
        <v>44638</v>
      </c>
      <c r="X24" s="21">
        <f>W24-W29</f>
        <v>44283.666666666664</v>
      </c>
      <c r="Y24" s="21">
        <f t="shared" si="1"/>
        <v>12786.147934385868</v>
      </c>
    </row>
    <row r="25" spans="1:25" ht="16" x14ac:dyDescent="0.2">
      <c r="A25" s="2" t="s">
        <v>5</v>
      </c>
      <c r="B25" s="4">
        <v>41</v>
      </c>
      <c r="C25" s="4">
        <v>19</v>
      </c>
      <c r="D25" s="4">
        <v>50</v>
      </c>
      <c r="E25" s="4">
        <v>19</v>
      </c>
      <c r="F25" s="4">
        <v>44</v>
      </c>
      <c r="G25" s="4">
        <v>35</v>
      </c>
      <c r="H25" s="4">
        <v>107</v>
      </c>
      <c r="I25" s="4">
        <v>50</v>
      </c>
      <c r="J25" s="4">
        <v>114</v>
      </c>
      <c r="K25" s="4">
        <v>49</v>
      </c>
      <c r="L25" s="4">
        <v>108</v>
      </c>
      <c r="M25" s="4">
        <v>27</v>
      </c>
      <c r="N25" s="8" t="s">
        <v>2</v>
      </c>
      <c r="Q25" s="19">
        <v>3</v>
      </c>
      <c r="R25" s="20" t="s">
        <v>47</v>
      </c>
      <c r="S25">
        <v>10</v>
      </c>
      <c r="T25" s="11">
        <v>139018</v>
      </c>
      <c r="U25" s="12">
        <v>178226</v>
      </c>
      <c r="V25" s="11">
        <v>138286</v>
      </c>
      <c r="W25" s="21">
        <f t="shared" si="0"/>
        <v>151843.33333333334</v>
      </c>
      <c r="X25" s="21">
        <f>W25-W29</f>
        <v>151489</v>
      </c>
      <c r="Y25" s="21">
        <f t="shared" si="1"/>
        <v>22850.990817322032</v>
      </c>
    </row>
    <row r="26" spans="1:25" ht="16" x14ac:dyDescent="0.2">
      <c r="A26" s="2" t="s">
        <v>6</v>
      </c>
      <c r="B26" s="11">
        <v>139018</v>
      </c>
      <c r="C26" s="4">
        <v>84</v>
      </c>
      <c r="D26" s="12">
        <v>178226</v>
      </c>
      <c r="E26" s="4">
        <v>73</v>
      </c>
      <c r="F26" s="11">
        <v>138286</v>
      </c>
      <c r="G26" s="4">
        <v>37</v>
      </c>
      <c r="H26" s="4">
        <v>365</v>
      </c>
      <c r="I26" s="4">
        <v>15</v>
      </c>
      <c r="J26" s="4">
        <v>358</v>
      </c>
      <c r="K26" s="4">
        <v>19</v>
      </c>
      <c r="L26" s="4">
        <v>340</v>
      </c>
      <c r="M26" s="4">
        <v>13</v>
      </c>
      <c r="N26" s="8" t="s">
        <v>2</v>
      </c>
      <c r="Q26" s="19">
        <v>4</v>
      </c>
      <c r="R26" s="20" t="s">
        <v>47</v>
      </c>
      <c r="S26">
        <v>5</v>
      </c>
      <c r="T26" s="13">
        <v>722970</v>
      </c>
      <c r="U26" s="13">
        <v>714816</v>
      </c>
      <c r="V26" s="14">
        <v>640432</v>
      </c>
      <c r="W26" s="21">
        <f t="shared" si="0"/>
        <v>692739.33333333337</v>
      </c>
      <c r="X26" s="21">
        <f>W26-W29</f>
        <v>692385</v>
      </c>
      <c r="Y26" s="21">
        <f t="shared" si="1"/>
        <v>45482.576546775948</v>
      </c>
    </row>
    <row r="27" spans="1:25" ht="16" x14ac:dyDescent="0.2">
      <c r="A27" s="2" t="s">
        <v>7</v>
      </c>
      <c r="B27" s="4">
        <v>197</v>
      </c>
      <c r="C27" s="4">
        <v>76</v>
      </c>
      <c r="D27" s="4">
        <v>190</v>
      </c>
      <c r="E27" s="4">
        <v>68</v>
      </c>
      <c r="F27" s="4">
        <v>149</v>
      </c>
      <c r="G27" s="4">
        <v>38</v>
      </c>
      <c r="H27" s="4">
        <v>10</v>
      </c>
      <c r="I27" s="4">
        <v>13</v>
      </c>
      <c r="J27" s="4">
        <v>11</v>
      </c>
      <c r="K27" s="4">
        <v>14</v>
      </c>
      <c r="L27" s="4">
        <v>11</v>
      </c>
      <c r="M27" s="4">
        <v>10</v>
      </c>
      <c r="N27" s="8" t="s">
        <v>2</v>
      </c>
      <c r="Q27" s="19">
        <v>5</v>
      </c>
      <c r="R27" s="20" t="s">
        <v>47</v>
      </c>
      <c r="S27">
        <v>2.5</v>
      </c>
      <c r="T27" s="3">
        <v>1009938</v>
      </c>
      <c r="U27" s="3">
        <v>1013812</v>
      </c>
      <c r="V27" s="3">
        <v>961368</v>
      </c>
      <c r="W27" s="21">
        <f t="shared" si="0"/>
        <v>995039.33333333337</v>
      </c>
      <c r="X27" s="21">
        <f>W27-W29</f>
        <v>994685</v>
      </c>
      <c r="Y27" s="21">
        <f t="shared" si="1"/>
        <v>29224.492901217862</v>
      </c>
    </row>
    <row r="28" spans="1:25" ht="16" x14ac:dyDescent="0.2">
      <c r="A28" s="2" t="s">
        <v>8</v>
      </c>
      <c r="B28" s="13">
        <v>722970</v>
      </c>
      <c r="C28" s="4">
        <v>357</v>
      </c>
      <c r="D28" s="13">
        <v>714816</v>
      </c>
      <c r="E28" s="4">
        <v>316</v>
      </c>
      <c r="F28" s="14">
        <v>640432</v>
      </c>
      <c r="G28" s="4">
        <v>140</v>
      </c>
      <c r="H28" s="4">
        <v>10</v>
      </c>
      <c r="I28" s="4">
        <v>9</v>
      </c>
      <c r="J28" s="4">
        <v>8</v>
      </c>
      <c r="K28" s="4">
        <v>8</v>
      </c>
      <c r="L28" s="4">
        <v>8</v>
      </c>
      <c r="M28" s="4">
        <v>8</v>
      </c>
      <c r="N28" s="8" t="s">
        <v>2</v>
      </c>
      <c r="Q28" s="19">
        <v>6</v>
      </c>
      <c r="R28" s="20" t="s">
        <v>47</v>
      </c>
      <c r="S28">
        <v>1.25</v>
      </c>
      <c r="T28" s="9">
        <v>498381</v>
      </c>
      <c r="U28" s="10">
        <v>523389</v>
      </c>
      <c r="V28" s="9">
        <v>501684</v>
      </c>
      <c r="W28" s="21">
        <f t="shared" si="0"/>
        <v>507818</v>
      </c>
      <c r="X28" s="21">
        <f>W28-W29</f>
        <v>507463.66666666669</v>
      </c>
      <c r="Y28" s="21">
        <f t="shared" si="1"/>
        <v>13585.635171017953</v>
      </c>
    </row>
    <row r="29" spans="1:25" ht="16" x14ac:dyDescent="0.2">
      <c r="A29" s="2" t="s">
        <v>9</v>
      </c>
      <c r="B29" s="4">
        <v>138</v>
      </c>
      <c r="C29" s="4">
        <v>54</v>
      </c>
      <c r="D29" s="4">
        <v>131</v>
      </c>
      <c r="E29" s="4">
        <v>47</v>
      </c>
      <c r="F29" s="4">
        <v>114</v>
      </c>
      <c r="G29" s="4">
        <v>22</v>
      </c>
      <c r="H29" s="4">
        <v>7</v>
      </c>
      <c r="I29" s="4">
        <v>6</v>
      </c>
      <c r="J29" s="4">
        <v>5</v>
      </c>
      <c r="K29" s="4">
        <v>5</v>
      </c>
      <c r="L29" s="4">
        <v>6</v>
      </c>
      <c r="M29" s="4">
        <v>5</v>
      </c>
      <c r="N29" s="8" t="s">
        <v>2</v>
      </c>
      <c r="Q29" s="19">
        <v>7</v>
      </c>
      <c r="R29" s="20" t="s">
        <v>45</v>
      </c>
      <c r="S29">
        <v>0</v>
      </c>
      <c r="T29" s="4">
        <v>365</v>
      </c>
      <c r="U29" s="4">
        <v>358</v>
      </c>
      <c r="V29" s="4">
        <v>340</v>
      </c>
      <c r="W29" s="21">
        <f t="shared" si="0"/>
        <v>354.33333333333331</v>
      </c>
      <c r="X29" s="21">
        <f>W29-W29</f>
        <v>0</v>
      </c>
      <c r="Y29" s="21">
        <f t="shared" si="1"/>
        <v>12.897028081435401</v>
      </c>
    </row>
    <row r="31" spans="1:25" x14ac:dyDescent="0.2">
      <c r="T31" s="18" t="s">
        <v>46</v>
      </c>
      <c r="U31" s="18"/>
      <c r="V31" s="18"/>
    </row>
    <row r="32" spans="1:25" x14ac:dyDescent="0.2">
      <c r="T32" s="18" t="s">
        <v>39</v>
      </c>
      <c r="U32" s="18" t="s">
        <v>40</v>
      </c>
      <c r="V32" s="18" t="s">
        <v>41</v>
      </c>
      <c r="W32" s="18" t="s">
        <v>42</v>
      </c>
    </row>
    <row r="33" spans="20:23" ht="16" x14ac:dyDescent="0.2">
      <c r="T33" s="22">
        <f>ABS(T23-W23)/W23</f>
        <v>3.1179138321995466E-3</v>
      </c>
      <c r="U33" s="22">
        <f>ABS(U23-W23)/W23</f>
        <v>1.4526643990929705E-2</v>
      </c>
      <c r="V33" s="22">
        <f>ABS(V23-W23)/W23</f>
        <v>1.1408730158730158E-2</v>
      </c>
      <c r="W33" s="22">
        <f t="shared" ref="W33:W39" si="2">AVERAGE(T33:V33)</f>
        <v>9.6844293272864701E-3</v>
      </c>
    </row>
    <row r="34" spans="20:23" ht="16" x14ac:dyDescent="0.2">
      <c r="T34" s="23">
        <f>ABS(T24-W24)/W24</f>
        <v>0.22727272727272727</v>
      </c>
      <c r="U34" s="23">
        <f>ABS(U24-W24)/W24</f>
        <v>0.32174380572606298</v>
      </c>
      <c r="V34" s="23">
        <f>ABS(V24-W24)/W24</f>
        <v>9.4471078453335716E-2</v>
      </c>
      <c r="W34" s="23">
        <f t="shared" si="2"/>
        <v>0.21449587048404198</v>
      </c>
    </row>
    <row r="35" spans="20:23" ht="16" x14ac:dyDescent="0.2">
      <c r="T35" s="24">
        <f>ABS(T25-W25)/W25</f>
        <v>8.446425043356097E-2</v>
      </c>
      <c r="U35" s="24">
        <f>ABS(U25-W25)/W25</f>
        <v>0.17374925910477898</v>
      </c>
      <c r="V35" s="24">
        <f>ABS(V25-W25)/W25</f>
        <v>8.9285008671218205E-2</v>
      </c>
      <c r="W35" s="24">
        <f t="shared" si="2"/>
        <v>0.11583283940318605</v>
      </c>
    </row>
    <row r="36" spans="20:23" ht="16" x14ac:dyDescent="0.2">
      <c r="T36" s="25">
        <f>ABS(T26-W26)/W26</f>
        <v>4.3639310216733701E-2</v>
      </c>
      <c r="U36" s="25">
        <f>ABS(U26-W26)/W26</f>
        <v>3.1868649006023375E-2</v>
      </c>
      <c r="V36" s="25">
        <f>ABS(V26-W26)/W26</f>
        <v>7.5507959222757243E-2</v>
      </c>
      <c r="W36" s="25">
        <f t="shared" si="2"/>
        <v>5.0338639481838109E-2</v>
      </c>
    </row>
    <row r="37" spans="20:23" ht="16" x14ac:dyDescent="0.2">
      <c r="T37" s="22">
        <f>ABS(T27-W27)/W27</f>
        <v>1.4972942443146262E-2</v>
      </c>
      <c r="U37" s="22">
        <f>ABS(U27-W27)/W27</f>
        <v>1.886625587330212E-2</v>
      </c>
      <c r="V37" s="22">
        <f>ABS(V27-W27)/W27</f>
        <v>3.38391983164485E-2</v>
      </c>
      <c r="W37" s="22">
        <f t="shared" si="2"/>
        <v>2.2559465544298957E-2</v>
      </c>
    </row>
    <row r="38" spans="20:23" ht="16" x14ac:dyDescent="0.2">
      <c r="T38" s="26">
        <f t="shared" ref="T38:T39" si="3">ABS(T28-W28)/W28</f>
        <v>1.8583429496394379E-2</v>
      </c>
      <c r="U38" s="26">
        <f t="shared" ref="U38:U39" si="4">ABS(U28-W28)/W28</f>
        <v>3.0662560208578663E-2</v>
      </c>
      <c r="V38" s="26">
        <f t="shared" ref="V38:V39" si="5">ABS(V28-W28)/W28</f>
        <v>1.2079130712184286E-2</v>
      </c>
      <c r="W38" s="26">
        <f t="shared" si="2"/>
        <v>2.044170680571911E-2</v>
      </c>
    </row>
    <row r="39" spans="20:23" ht="16" x14ac:dyDescent="0.2">
      <c r="T39" s="27">
        <f t="shared" si="3"/>
        <v>3.0103480714957723E-2</v>
      </c>
      <c r="U39" s="27">
        <f t="shared" si="4"/>
        <v>1.0348071495766753E-2</v>
      </c>
      <c r="V39" s="27">
        <f t="shared" si="5"/>
        <v>4.0451552210724315E-2</v>
      </c>
      <c r="W39" s="27">
        <f t="shared" si="2"/>
        <v>2.6967701473816264E-2</v>
      </c>
    </row>
  </sheetData>
  <phoneticPr fontId="9" type="noConversion"/>
  <conditionalFormatting sqref="W33:W3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A6E0-58EC-D54A-8F69-2BCB2F4A624B}">
  <dimension ref="A1:Y29"/>
  <sheetViews>
    <sheetView tabSelected="1" topLeftCell="Q9" zoomScale="180" zoomScaleNormal="180" workbookViewId="0">
      <selection activeCell="S22" sqref="S22"/>
    </sheetView>
  </sheetViews>
  <sheetFormatPr baseColWidth="10" defaultRowHeight="15" x14ac:dyDescent="0.2"/>
  <cols>
    <col min="18" max="18" width="14" customWidth="1"/>
  </cols>
  <sheetData>
    <row r="1" spans="1:25" ht="16" x14ac:dyDescent="0.2">
      <c r="A1" s="1" t="s">
        <v>14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8" t="s">
        <v>13</v>
      </c>
    </row>
    <row r="2" spans="1:25" x14ac:dyDescent="0.2">
      <c r="A2" s="2" t="s">
        <v>0</v>
      </c>
      <c r="B2" s="3" t="s">
        <v>15</v>
      </c>
      <c r="C2" s="4"/>
      <c r="D2" s="3" t="s">
        <v>16</v>
      </c>
      <c r="E2" s="4"/>
      <c r="F2" s="5" t="s">
        <v>17</v>
      </c>
      <c r="G2" s="4"/>
      <c r="H2" s="15" t="s">
        <v>24</v>
      </c>
      <c r="I2" s="4"/>
      <c r="J2" s="15" t="s">
        <v>25</v>
      </c>
      <c r="K2" s="4"/>
      <c r="L2" s="16" t="s">
        <v>26</v>
      </c>
      <c r="M2" s="4"/>
      <c r="N2" s="8" t="s">
        <v>2</v>
      </c>
    </row>
    <row r="3" spans="1:25" x14ac:dyDescent="0.2">
      <c r="A3" s="2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8" t="s">
        <v>2</v>
      </c>
    </row>
    <row r="4" spans="1:25" x14ac:dyDescent="0.2">
      <c r="A4" s="2" t="s">
        <v>4</v>
      </c>
      <c r="B4" s="5" t="s">
        <v>18</v>
      </c>
      <c r="C4" s="4"/>
      <c r="D4" s="17" t="s">
        <v>19</v>
      </c>
      <c r="E4" s="4"/>
      <c r="F4" s="17" t="s">
        <v>20</v>
      </c>
      <c r="G4" s="4"/>
      <c r="H4" s="12" t="s">
        <v>30</v>
      </c>
      <c r="I4" s="4"/>
      <c r="J4" s="12" t="s">
        <v>31</v>
      </c>
      <c r="K4" s="4"/>
      <c r="L4" s="12" t="s">
        <v>32</v>
      </c>
      <c r="M4" s="4"/>
      <c r="N4" s="8" t="s">
        <v>2</v>
      </c>
    </row>
    <row r="5" spans="1:25" x14ac:dyDescent="0.2">
      <c r="A5" s="2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8" t="s">
        <v>2</v>
      </c>
    </row>
    <row r="6" spans="1:25" x14ac:dyDescent="0.2">
      <c r="A6" s="2" t="s">
        <v>6</v>
      </c>
      <c r="B6" s="13" t="s">
        <v>21</v>
      </c>
      <c r="C6" s="4"/>
      <c r="D6" s="13" t="s">
        <v>22</v>
      </c>
      <c r="E6" s="4"/>
      <c r="F6" s="13" t="s">
        <v>23</v>
      </c>
      <c r="G6" s="4"/>
      <c r="H6" s="4" t="s">
        <v>33</v>
      </c>
      <c r="I6" s="4"/>
      <c r="J6" s="4" t="s">
        <v>34</v>
      </c>
      <c r="K6" s="4"/>
      <c r="L6" s="4" t="s">
        <v>35</v>
      </c>
      <c r="M6" s="4"/>
      <c r="N6" s="8" t="s">
        <v>2</v>
      </c>
    </row>
    <row r="7" spans="1:25" x14ac:dyDescent="0.2">
      <c r="A7" s="2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8" t="s">
        <v>2</v>
      </c>
    </row>
    <row r="8" spans="1:25" x14ac:dyDescent="0.2">
      <c r="A8" s="2" t="s">
        <v>8</v>
      </c>
      <c r="B8" s="9" t="s">
        <v>27</v>
      </c>
      <c r="C8" s="4"/>
      <c r="D8" s="9" t="s">
        <v>28</v>
      </c>
      <c r="E8" s="4"/>
      <c r="F8" s="9" t="s">
        <v>29</v>
      </c>
      <c r="G8" s="4"/>
      <c r="H8" s="4"/>
      <c r="I8" s="4"/>
      <c r="J8" s="4"/>
      <c r="K8" s="4"/>
      <c r="L8" s="4"/>
      <c r="M8" s="4"/>
      <c r="N8" s="8" t="s">
        <v>2</v>
      </c>
    </row>
    <row r="9" spans="1:25" x14ac:dyDescent="0.2">
      <c r="A9" s="2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</v>
      </c>
    </row>
    <row r="11" spans="1:25" ht="16" x14ac:dyDescent="0.2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8" t="s">
        <v>13</v>
      </c>
      <c r="T11" s="18" t="s">
        <v>36</v>
      </c>
    </row>
    <row r="12" spans="1:25" ht="16" x14ac:dyDescent="0.2">
      <c r="A12" s="2" t="s">
        <v>0</v>
      </c>
      <c r="B12" s="3">
        <v>2608862</v>
      </c>
      <c r="C12" s="4">
        <v>1340</v>
      </c>
      <c r="D12" s="3">
        <v>2506522</v>
      </c>
      <c r="E12" s="4">
        <v>1202</v>
      </c>
      <c r="F12" s="5">
        <v>2336749</v>
      </c>
      <c r="G12" s="4">
        <v>775</v>
      </c>
      <c r="H12" s="15">
        <v>965777</v>
      </c>
      <c r="I12" s="4">
        <v>502</v>
      </c>
      <c r="J12" s="15">
        <v>975811</v>
      </c>
      <c r="K12" s="4">
        <v>501</v>
      </c>
      <c r="L12" s="16">
        <v>920327</v>
      </c>
      <c r="M12" s="4">
        <v>253</v>
      </c>
      <c r="N12" s="8" t="s">
        <v>2</v>
      </c>
      <c r="Q12" s="19" t="s">
        <v>37</v>
      </c>
      <c r="R12" s="19" t="s">
        <v>38</v>
      </c>
      <c r="S12" s="28" t="s">
        <v>49</v>
      </c>
      <c r="T12" s="18" t="s">
        <v>39</v>
      </c>
      <c r="U12" s="18" t="s">
        <v>40</v>
      </c>
      <c r="V12" s="18" t="s">
        <v>41</v>
      </c>
      <c r="W12" s="18" t="s">
        <v>42</v>
      </c>
      <c r="X12" s="18" t="s">
        <v>43</v>
      </c>
      <c r="Y12" s="18" t="s">
        <v>44</v>
      </c>
    </row>
    <row r="13" spans="1:25" ht="16" x14ac:dyDescent="0.2">
      <c r="A13" s="2" t="s">
        <v>3</v>
      </c>
      <c r="B13" s="4">
        <v>1008</v>
      </c>
      <c r="C13" s="4">
        <v>362</v>
      </c>
      <c r="D13" s="4">
        <v>920</v>
      </c>
      <c r="E13" s="4">
        <v>342</v>
      </c>
      <c r="F13" s="4">
        <v>843</v>
      </c>
      <c r="G13" s="4">
        <v>226</v>
      </c>
      <c r="H13" s="4">
        <v>339</v>
      </c>
      <c r="I13" s="4">
        <v>134</v>
      </c>
      <c r="J13" s="4">
        <v>347</v>
      </c>
      <c r="K13" s="4">
        <v>135</v>
      </c>
      <c r="L13" s="4">
        <v>335</v>
      </c>
      <c r="M13" s="4">
        <v>68</v>
      </c>
      <c r="N13" s="8" t="s">
        <v>2</v>
      </c>
      <c r="Q13" s="19">
        <v>1</v>
      </c>
      <c r="R13" s="20" t="s">
        <v>89</v>
      </c>
      <c r="S13">
        <v>40</v>
      </c>
      <c r="T13" s="3">
        <v>2608862</v>
      </c>
      <c r="U13" s="3">
        <v>2506522</v>
      </c>
      <c r="V13" s="5">
        <v>2336749</v>
      </c>
      <c r="W13" s="21">
        <f t="shared" ref="W13:W19" si="0">AVERAGE(T13:V13)</f>
        <v>2484044.3333333335</v>
      </c>
      <c r="X13" s="21">
        <f>W13-W19</f>
        <v>2483694</v>
      </c>
      <c r="Y13" s="21">
        <f t="shared" ref="Y13:Y19" si="1">_xlfn.STDEV.S(T13:V13)</f>
        <v>137442.00710238967</v>
      </c>
    </row>
    <row r="14" spans="1:25" ht="16" x14ac:dyDescent="0.2">
      <c r="A14" s="2" t="s">
        <v>4</v>
      </c>
      <c r="B14" s="5">
        <v>2374620</v>
      </c>
      <c r="C14" s="4">
        <v>1146</v>
      </c>
      <c r="D14" s="17">
        <v>2232211</v>
      </c>
      <c r="E14" s="4">
        <v>997</v>
      </c>
      <c r="F14" s="17">
        <v>2072505</v>
      </c>
      <c r="G14" s="4">
        <v>602</v>
      </c>
      <c r="H14" s="12">
        <v>535587</v>
      </c>
      <c r="I14" s="4">
        <v>269</v>
      </c>
      <c r="J14" s="12">
        <v>548362</v>
      </c>
      <c r="K14" s="4">
        <v>283</v>
      </c>
      <c r="L14" s="12">
        <v>519793</v>
      </c>
      <c r="M14" s="4">
        <v>147</v>
      </c>
      <c r="N14" s="8" t="s">
        <v>2</v>
      </c>
      <c r="Q14" s="19">
        <v>2</v>
      </c>
      <c r="R14" s="20" t="s">
        <v>89</v>
      </c>
      <c r="S14">
        <v>20</v>
      </c>
      <c r="T14" s="5">
        <v>2374620</v>
      </c>
      <c r="U14" s="17">
        <v>2232211</v>
      </c>
      <c r="V14" s="17">
        <v>2072505</v>
      </c>
      <c r="W14" s="21">
        <f t="shared" si="0"/>
        <v>2226445.3333333335</v>
      </c>
      <c r="X14" s="21">
        <f>W14-W19</f>
        <v>2226095</v>
      </c>
      <c r="Y14" s="21">
        <f t="shared" si="1"/>
        <v>151140.00294539277</v>
      </c>
    </row>
    <row r="15" spans="1:25" ht="16" x14ac:dyDescent="0.2">
      <c r="A15" s="2" t="s">
        <v>5</v>
      </c>
      <c r="B15" s="4">
        <v>824</v>
      </c>
      <c r="C15" s="4">
        <v>304</v>
      </c>
      <c r="D15" s="4">
        <v>765</v>
      </c>
      <c r="E15" s="4">
        <v>283</v>
      </c>
      <c r="F15" s="4">
        <v>700</v>
      </c>
      <c r="G15" s="4">
        <v>166</v>
      </c>
      <c r="H15" s="4">
        <v>139</v>
      </c>
      <c r="I15" s="4">
        <v>62</v>
      </c>
      <c r="J15" s="4">
        <v>133</v>
      </c>
      <c r="K15" s="4">
        <v>63</v>
      </c>
      <c r="L15" s="4">
        <v>126</v>
      </c>
      <c r="M15" s="4">
        <v>35</v>
      </c>
      <c r="N15" s="8" t="s">
        <v>2</v>
      </c>
      <c r="Q15" s="19">
        <v>3</v>
      </c>
      <c r="R15" s="20" t="s">
        <v>89</v>
      </c>
      <c r="S15">
        <v>10</v>
      </c>
      <c r="T15" s="13">
        <v>1848722</v>
      </c>
      <c r="U15" s="13">
        <v>1790322</v>
      </c>
      <c r="V15" s="13">
        <v>1690823</v>
      </c>
      <c r="W15" s="21">
        <f t="shared" si="0"/>
        <v>1776622.3333333333</v>
      </c>
      <c r="X15" s="21">
        <f>W15-W19</f>
        <v>1776272</v>
      </c>
      <c r="Y15" s="21">
        <f t="shared" si="1"/>
        <v>79835.98311747238</v>
      </c>
    </row>
    <row r="16" spans="1:25" ht="16" x14ac:dyDescent="0.2">
      <c r="A16" s="2" t="s">
        <v>6</v>
      </c>
      <c r="B16" s="13">
        <v>1848722</v>
      </c>
      <c r="C16" s="4">
        <v>888</v>
      </c>
      <c r="D16" s="13">
        <v>1790322</v>
      </c>
      <c r="E16" s="4">
        <v>810</v>
      </c>
      <c r="F16" s="13">
        <v>1690823</v>
      </c>
      <c r="G16" s="4">
        <v>383</v>
      </c>
      <c r="H16" s="4">
        <v>366</v>
      </c>
      <c r="I16" s="4">
        <v>25</v>
      </c>
      <c r="J16" s="4">
        <v>351</v>
      </c>
      <c r="K16" s="4">
        <v>27</v>
      </c>
      <c r="L16" s="4">
        <v>334</v>
      </c>
      <c r="M16" s="4">
        <v>14</v>
      </c>
      <c r="N16" s="8" t="s">
        <v>2</v>
      </c>
      <c r="Q16" s="19">
        <v>4</v>
      </c>
      <c r="R16" s="20" t="s">
        <v>89</v>
      </c>
      <c r="S16">
        <v>5</v>
      </c>
      <c r="T16" s="9">
        <v>1238467</v>
      </c>
      <c r="U16" s="9">
        <v>1200243</v>
      </c>
      <c r="V16" s="9">
        <v>1126503</v>
      </c>
      <c r="W16" s="21">
        <f t="shared" si="0"/>
        <v>1188404.3333333333</v>
      </c>
      <c r="X16" s="21">
        <f>W16-W19</f>
        <v>1188054</v>
      </c>
      <c r="Y16" s="21">
        <f t="shared" si="1"/>
        <v>56913.090281000674</v>
      </c>
    </row>
    <row r="17" spans="1:25" ht="16" x14ac:dyDescent="0.2">
      <c r="A17" s="2" t="s">
        <v>7</v>
      </c>
      <c r="B17" s="4">
        <v>664</v>
      </c>
      <c r="C17" s="4">
        <v>260</v>
      </c>
      <c r="D17" s="4">
        <v>636</v>
      </c>
      <c r="E17" s="4">
        <v>228</v>
      </c>
      <c r="F17" s="4">
        <v>534</v>
      </c>
      <c r="G17" s="4">
        <v>120</v>
      </c>
      <c r="H17" s="4">
        <v>30</v>
      </c>
      <c r="I17" s="4">
        <v>28</v>
      </c>
      <c r="J17" s="4">
        <v>21</v>
      </c>
      <c r="K17" s="4">
        <v>20</v>
      </c>
      <c r="L17" s="4">
        <v>15</v>
      </c>
      <c r="M17" s="4">
        <v>12</v>
      </c>
      <c r="N17" s="8" t="s">
        <v>2</v>
      </c>
      <c r="Q17" s="19">
        <v>5</v>
      </c>
      <c r="R17" s="20" t="s">
        <v>89</v>
      </c>
      <c r="S17">
        <v>2.5</v>
      </c>
      <c r="T17" s="15">
        <v>965777</v>
      </c>
      <c r="U17" s="15">
        <v>975811</v>
      </c>
      <c r="V17" s="16">
        <v>920327</v>
      </c>
      <c r="W17" s="21">
        <f t="shared" si="0"/>
        <v>953971.66666666663</v>
      </c>
      <c r="X17" s="21">
        <f>W17-W19</f>
        <v>953621.33333333326</v>
      </c>
      <c r="Y17" s="21">
        <f t="shared" si="1"/>
        <v>29565.909174813707</v>
      </c>
    </row>
    <row r="18" spans="1:25" ht="16" x14ac:dyDescent="0.2">
      <c r="A18" s="2" t="s">
        <v>8</v>
      </c>
      <c r="B18" s="9">
        <v>1238467</v>
      </c>
      <c r="C18" s="4">
        <v>647</v>
      </c>
      <c r="D18" s="9">
        <v>1200243</v>
      </c>
      <c r="E18" s="4">
        <v>588</v>
      </c>
      <c r="F18" s="9">
        <v>1126503</v>
      </c>
      <c r="G18" s="4">
        <v>270</v>
      </c>
      <c r="H18" s="4">
        <v>24</v>
      </c>
      <c r="I18" s="4">
        <v>17</v>
      </c>
      <c r="J18" s="4">
        <v>15</v>
      </c>
      <c r="K18" s="4">
        <v>16</v>
      </c>
      <c r="L18" s="4">
        <v>11</v>
      </c>
      <c r="M18" s="4">
        <v>10</v>
      </c>
      <c r="N18" s="8" t="s">
        <v>2</v>
      </c>
      <c r="Q18" s="19">
        <v>6</v>
      </c>
      <c r="R18" s="20" t="s">
        <v>89</v>
      </c>
      <c r="S18">
        <v>1.25</v>
      </c>
      <c r="T18" s="12">
        <v>535587</v>
      </c>
      <c r="U18" s="12">
        <v>548362</v>
      </c>
      <c r="V18" s="12">
        <v>519793</v>
      </c>
      <c r="W18" s="21">
        <f t="shared" si="0"/>
        <v>534580.66666666663</v>
      </c>
      <c r="X18" s="21">
        <f>W18-W19</f>
        <v>534230.33333333326</v>
      </c>
      <c r="Y18" s="21">
        <f t="shared" si="1"/>
        <v>14311.061118356434</v>
      </c>
    </row>
    <row r="19" spans="1:25" ht="16" x14ac:dyDescent="0.2">
      <c r="A19" s="2" t="s">
        <v>9</v>
      </c>
      <c r="B19" s="4">
        <v>292</v>
      </c>
      <c r="C19" s="4">
        <v>121</v>
      </c>
      <c r="D19" s="4">
        <v>280</v>
      </c>
      <c r="E19" s="4">
        <v>108</v>
      </c>
      <c r="F19" s="4">
        <v>242</v>
      </c>
      <c r="G19" s="4">
        <v>58</v>
      </c>
      <c r="H19" s="4">
        <v>23</v>
      </c>
      <c r="I19" s="4">
        <v>15</v>
      </c>
      <c r="J19" s="4">
        <v>12</v>
      </c>
      <c r="K19" s="4">
        <v>12</v>
      </c>
      <c r="L19" s="4">
        <v>8</v>
      </c>
      <c r="M19" s="4">
        <v>7</v>
      </c>
      <c r="N19" s="8" t="s">
        <v>2</v>
      </c>
      <c r="Q19" s="19">
        <v>7</v>
      </c>
      <c r="R19" s="20" t="s">
        <v>45</v>
      </c>
      <c r="S19">
        <v>0</v>
      </c>
      <c r="T19" s="4">
        <v>366</v>
      </c>
      <c r="U19" s="4">
        <v>351</v>
      </c>
      <c r="V19" s="4">
        <v>334</v>
      </c>
      <c r="W19" s="21">
        <f t="shared" si="0"/>
        <v>350.33333333333331</v>
      </c>
      <c r="X19" s="21">
        <f>W19-W19</f>
        <v>0</v>
      </c>
      <c r="Y19" s="21">
        <f t="shared" si="1"/>
        <v>16.010413278030438</v>
      </c>
    </row>
    <row r="21" spans="1:25" x14ac:dyDescent="0.2">
      <c r="T21" s="18" t="s">
        <v>46</v>
      </c>
      <c r="U21" s="18"/>
      <c r="V21" s="18"/>
    </row>
    <row r="22" spans="1:25" x14ac:dyDescent="0.2">
      <c r="T22" s="18" t="s">
        <v>39</v>
      </c>
      <c r="U22" s="18" t="s">
        <v>40</v>
      </c>
      <c r="V22" s="18" t="s">
        <v>41</v>
      </c>
      <c r="W22" s="18" t="s">
        <v>42</v>
      </c>
    </row>
    <row r="23" spans="1:25" ht="16" x14ac:dyDescent="0.2">
      <c r="T23" s="22">
        <f>ABS(T13-W13)/W13</f>
        <v>5.0247761278549311E-2</v>
      </c>
      <c r="U23" s="22">
        <f>ABS(U13-W13)/W13</f>
        <v>9.048818640246965E-3</v>
      </c>
      <c r="V23" s="22">
        <f>ABS(V13-W13)/W13</f>
        <v>5.9296579918796465E-2</v>
      </c>
      <c r="W23" s="22">
        <f t="shared" ref="W23:W29" si="2">AVERAGE(T23:V23)</f>
        <v>3.9531053279197585E-2</v>
      </c>
    </row>
    <row r="24" spans="1:25" ht="16" x14ac:dyDescent="0.2">
      <c r="T24" s="23">
        <f>ABS(T14-W14)/W14</f>
        <v>6.6552124342898686E-2</v>
      </c>
      <c r="U24" s="23">
        <f>ABS(U14-W14)/W14</f>
        <v>2.5896286696760777E-3</v>
      </c>
      <c r="V24" s="23">
        <f>ABS(V14-W14)/W14</f>
        <v>6.9141753012574969E-2</v>
      </c>
      <c r="W24" s="23">
        <f t="shared" si="2"/>
        <v>4.6094502008383241E-2</v>
      </c>
    </row>
    <row r="25" spans="1:25" ht="16" x14ac:dyDescent="0.2">
      <c r="T25" s="24">
        <f>ABS(T15-W15)/W15</f>
        <v>4.0582438548654259E-2</v>
      </c>
      <c r="U25" s="24">
        <f>ABS(U15-W15)/W15</f>
        <v>7.7110742162984991E-3</v>
      </c>
      <c r="V25" s="24">
        <f>ABS(V15-W15)/W15</f>
        <v>4.8293512764952633E-2</v>
      </c>
      <c r="W25" s="24">
        <f t="shared" si="2"/>
        <v>3.219567517663513E-2</v>
      </c>
    </row>
    <row r="26" spans="1:25" ht="16" x14ac:dyDescent="0.2">
      <c r="T26" s="25">
        <f>ABS(T16-W16)/W16</f>
        <v>4.2125954325870643E-2</v>
      </c>
      <c r="U26" s="25">
        <f>ABS(U16-W16)/W16</f>
        <v>9.9618171480919185E-3</v>
      </c>
      <c r="V26" s="25">
        <f>ABS(V16-W16)/W16</f>
        <v>5.208777147396236E-2</v>
      </c>
      <c r="W26" s="25">
        <f t="shared" si="2"/>
        <v>3.4725180982641636E-2</v>
      </c>
    </row>
    <row r="27" spans="1:25" ht="16" x14ac:dyDescent="0.2">
      <c r="T27" s="22">
        <f>ABS(T17-W17)/W17</f>
        <v>1.2374930771878312E-2</v>
      </c>
      <c r="U27" s="22">
        <f>ABS(U17-W17)/W17</f>
        <v>2.2893062861755194E-2</v>
      </c>
      <c r="V27" s="22">
        <f>ABS(V17-W17)/W17</f>
        <v>3.5267993633633386E-2</v>
      </c>
      <c r="W27" s="22">
        <f t="shared" si="2"/>
        <v>2.3511995755755632E-2</v>
      </c>
    </row>
    <row r="28" spans="1:25" ht="16" x14ac:dyDescent="0.2">
      <c r="T28" s="26">
        <f t="shared" ref="T28:T29" si="3">ABS(T18-W18)/W18</f>
        <v>1.8824723677499976E-3</v>
      </c>
      <c r="U28" s="26">
        <f t="shared" ref="U28:U29" si="4">ABS(U18-W18)/W18</f>
        <v>2.5779707708596594E-2</v>
      </c>
      <c r="V28" s="26">
        <f t="shared" ref="V28:V29" si="5">ABS(V18-W18)/W18</f>
        <v>2.7662180076346375E-2</v>
      </c>
      <c r="W28" s="26">
        <f t="shared" si="2"/>
        <v>1.8441453384230987E-2</v>
      </c>
    </row>
    <row r="29" spans="1:25" ht="16" x14ac:dyDescent="0.2">
      <c r="T29" s="27">
        <f t="shared" si="3"/>
        <v>4.4719314938154196E-2</v>
      </c>
      <c r="U29" s="27">
        <f t="shared" si="4"/>
        <v>1.9029495718364006E-3</v>
      </c>
      <c r="V29" s="27">
        <f t="shared" si="5"/>
        <v>4.6622264509990435E-2</v>
      </c>
      <c r="W29" s="27">
        <f t="shared" si="2"/>
        <v>3.1081509673327012E-2</v>
      </c>
    </row>
  </sheetData>
  <phoneticPr fontId="9" type="noConversion"/>
  <conditionalFormatting sqref="W23:W29">
    <cfRule type="colorScale" priority="1">
      <colorScale>
        <cfvo type="min"/>
        <cfvo type="max"/>
        <color rgb="FF63BE7B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EC48-C6F7-8F4F-B7BB-1EDCAF4F6638}">
  <dimension ref="B1:L11"/>
  <sheetViews>
    <sheetView zoomScale="75" zoomScaleNormal="90" workbookViewId="0">
      <selection activeCell="K46" sqref="K46"/>
    </sheetView>
  </sheetViews>
  <sheetFormatPr baseColWidth="10" defaultRowHeight="15" x14ac:dyDescent="0.2"/>
  <cols>
    <col min="3" max="3" width="10.83203125" customWidth="1"/>
    <col min="5" max="5" width="11" bestFit="1" customWidth="1"/>
    <col min="6" max="6" width="11.6640625" bestFit="1" customWidth="1"/>
    <col min="7" max="7" width="13.6640625" customWidth="1"/>
  </cols>
  <sheetData>
    <row r="1" spans="2:12" x14ac:dyDescent="0.2">
      <c r="J1" t="s">
        <v>84</v>
      </c>
      <c r="K1" t="s">
        <v>85</v>
      </c>
      <c r="L1" t="s">
        <v>86</v>
      </c>
    </row>
    <row r="2" spans="2:12" x14ac:dyDescent="0.2">
      <c r="E2" s="28" t="s">
        <v>36</v>
      </c>
      <c r="G2" s="28" t="s">
        <v>50</v>
      </c>
      <c r="J2" s="31">
        <v>60</v>
      </c>
      <c r="K2" s="31">
        <v>16116</v>
      </c>
      <c r="L2" s="31">
        <v>60631.23333333333</v>
      </c>
    </row>
    <row r="3" spans="2:12" x14ac:dyDescent="0.2">
      <c r="B3" s="28" t="s">
        <v>37</v>
      </c>
      <c r="C3" s="28" t="s">
        <v>38</v>
      </c>
      <c r="D3" s="28" t="s">
        <v>49</v>
      </c>
      <c r="E3" s="28" t="s">
        <v>12</v>
      </c>
      <c r="F3" s="28" t="s">
        <v>13</v>
      </c>
      <c r="G3" s="28" t="s">
        <v>12</v>
      </c>
      <c r="H3" s="28" t="s">
        <v>13</v>
      </c>
      <c r="J3" s="31">
        <v>30</v>
      </c>
      <c r="K3" s="31">
        <v>14405.633333333333</v>
      </c>
      <c r="L3" s="31">
        <v>17161.3</v>
      </c>
    </row>
    <row r="4" spans="2:12" x14ac:dyDescent="0.2">
      <c r="B4" s="28">
        <v>1</v>
      </c>
      <c r="C4" t="s">
        <v>48</v>
      </c>
      <c r="D4">
        <v>40</v>
      </c>
      <c r="E4" s="29">
        <v>13757.666666666666</v>
      </c>
      <c r="F4" s="29">
        <v>2483694</v>
      </c>
      <c r="G4" s="30">
        <f>E4/D4</f>
        <v>343.94166666666666</v>
      </c>
      <c r="H4" s="31">
        <f>F4/D4</f>
        <v>62092.35</v>
      </c>
      <c r="J4" s="31">
        <v>15</v>
      </c>
      <c r="K4" s="31">
        <v>14272.866666666667</v>
      </c>
      <c r="L4" s="31">
        <v>16350.6</v>
      </c>
    </row>
    <row r="5" spans="2:12" x14ac:dyDescent="0.2">
      <c r="B5" s="28">
        <v>2</v>
      </c>
      <c r="C5" t="s">
        <v>48</v>
      </c>
      <c r="D5">
        <v>20</v>
      </c>
      <c r="E5" s="29">
        <v>44283.666666666664</v>
      </c>
      <c r="F5" s="29">
        <v>2226095</v>
      </c>
      <c r="G5" s="30">
        <f t="shared" ref="G5:G9" si="0">E5/D5</f>
        <v>2214.1833333333334</v>
      </c>
      <c r="H5" s="31">
        <f t="shared" ref="H5:H9" si="1">F5/D5</f>
        <v>111304.75</v>
      </c>
      <c r="J5" s="31">
        <v>7.5</v>
      </c>
      <c r="K5" s="31">
        <v>14171.6</v>
      </c>
      <c r="L5" s="31">
        <v>14477.2</v>
      </c>
    </row>
    <row r="6" spans="2:12" x14ac:dyDescent="0.2">
      <c r="B6" s="28">
        <v>3</v>
      </c>
      <c r="C6" t="s">
        <v>48</v>
      </c>
      <c r="D6">
        <v>10</v>
      </c>
      <c r="E6" s="29">
        <v>151489</v>
      </c>
      <c r="F6" s="29">
        <v>1776272</v>
      </c>
      <c r="G6" s="30">
        <f t="shared" si="0"/>
        <v>15148.9</v>
      </c>
      <c r="H6" s="31">
        <f t="shared" si="1"/>
        <v>177627.2</v>
      </c>
      <c r="J6" s="31">
        <v>3.75</v>
      </c>
      <c r="K6" s="31">
        <v>10692</v>
      </c>
      <c r="L6" s="31">
        <v>9715.4666666666672</v>
      </c>
    </row>
    <row r="7" spans="2:12" x14ac:dyDescent="0.2">
      <c r="B7" s="28">
        <v>4</v>
      </c>
      <c r="C7" t="s">
        <v>48</v>
      </c>
      <c r="D7">
        <v>5</v>
      </c>
      <c r="E7" s="29">
        <v>692385</v>
      </c>
      <c r="F7" s="29">
        <v>1188054</v>
      </c>
      <c r="G7" s="30">
        <f t="shared" si="0"/>
        <v>138477</v>
      </c>
      <c r="H7" s="31">
        <f t="shared" si="1"/>
        <v>237610.8</v>
      </c>
      <c r="J7" s="31">
        <v>1.875</v>
      </c>
      <c r="K7" s="31">
        <v>10001.6</v>
      </c>
      <c r="L7" s="31">
        <v>9739.2000000000007</v>
      </c>
    </row>
    <row r="8" spans="2:12" x14ac:dyDescent="0.2">
      <c r="B8" s="28">
        <v>5</v>
      </c>
      <c r="C8" t="s">
        <v>48</v>
      </c>
      <c r="D8">
        <v>2.5</v>
      </c>
      <c r="E8" s="29">
        <v>994685</v>
      </c>
      <c r="F8" s="29">
        <v>953621.33333333326</v>
      </c>
      <c r="G8" s="30">
        <f t="shared" si="0"/>
        <v>397874</v>
      </c>
      <c r="H8" s="31">
        <f t="shared" si="1"/>
        <v>381448.53333333333</v>
      </c>
      <c r="J8" s="31">
        <v>0.9375</v>
      </c>
      <c r="K8" s="31">
        <v>9861.3333333333339</v>
      </c>
      <c r="L8" s="31">
        <v>10080</v>
      </c>
    </row>
    <row r="9" spans="2:12" x14ac:dyDescent="0.2">
      <c r="B9" s="28">
        <v>6</v>
      </c>
      <c r="C9" t="s">
        <v>48</v>
      </c>
      <c r="D9">
        <v>1.25</v>
      </c>
      <c r="E9" s="29">
        <v>507463.66666666669</v>
      </c>
      <c r="F9" s="29">
        <v>534230.33333333326</v>
      </c>
      <c r="G9" s="30">
        <f t="shared" si="0"/>
        <v>405970.93333333335</v>
      </c>
      <c r="H9" s="31">
        <f t="shared" si="1"/>
        <v>427384.2666666666</v>
      </c>
      <c r="J9" s="31">
        <v>0.46875</v>
      </c>
      <c r="K9" s="31">
        <v>9787.7333333333336</v>
      </c>
      <c r="L9" s="31">
        <v>11129.6</v>
      </c>
    </row>
    <row r="10" spans="2:12" x14ac:dyDescent="0.2">
      <c r="B10" s="28">
        <v>7</v>
      </c>
      <c r="C10" t="s">
        <v>45</v>
      </c>
      <c r="D10">
        <v>0</v>
      </c>
      <c r="E10" s="29">
        <v>0</v>
      </c>
      <c r="F10" s="29">
        <v>0</v>
      </c>
      <c r="G10">
        <v>0</v>
      </c>
      <c r="H10">
        <v>0</v>
      </c>
      <c r="J10" s="31">
        <v>0.234375</v>
      </c>
      <c r="K10" s="31">
        <v>7795.2</v>
      </c>
      <c r="L10" s="31">
        <v>9322.6666666666661</v>
      </c>
    </row>
    <row r="11" spans="2:12" x14ac:dyDescent="0.2">
      <c r="J11" s="31">
        <v>0.1171875</v>
      </c>
      <c r="K11" s="31">
        <v>8968.5333333333328</v>
      </c>
      <c r="L11" s="31">
        <v>9847.4666666666672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818F6-2B1E-F841-9984-B2165E530801}">
  <dimension ref="A1:H31"/>
  <sheetViews>
    <sheetView zoomScale="89" zoomScaleNormal="219" workbookViewId="0">
      <selection activeCell="I37" sqref="I37"/>
    </sheetView>
  </sheetViews>
  <sheetFormatPr baseColWidth="10" defaultRowHeight="15" x14ac:dyDescent="0.2"/>
  <cols>
    <col min="2" max="3" width="14.6640625" bestFit="1" customWidth="1"/>
  </cols>
  <sheetData>
    <row r="1" spans="1:8" x14ac:dyDescent="0.2">
      <c r="A1" t="s">
        <v>84</v>
      </c>
      <c r="B1" t="s">
        <v>87</v>
      </c>
      <c r="C1" t="s">
        <v>88</v>
      </c>
    </row>
    <row r="2" spans="1:8" x14ac:dyDescent="0.2">
      <c r="A2" s="31">
        <v>30</v>
      </c>
      <c r="B2" s="31">
        <v>14405.633333333333</v>
      </c>
      <c r="C2" s="31">
        <v>17161.3</v>
      </c>
    </row>
    <row r="3" spans="1:8" x14ac:dyDescent="0.2">
      <c r="A3" s="31">
        <v>15</v>
      </c>
      <c r="B3" s="31">
        <v>14272.866666666667</v>
      </c>
      <c r="C3" s="31">
        <v>16350.6</v>
      </c>
      <c r="E3" s="28"/>
    </row>
    <row r="4" spans="1:8" x14ac:dyDescent="0.2">
      <c r="A4" s="31">
        <v>7.5</v>
      </c>
      <c r="B4" s="31">
        <v>14171.6</v>
      </c>
      <c r="C4" s="31">
        <v>14477.2</v>
      </c>
      <c r="D4" s="28"/>
      <c r="E4" s="28"/>
    </row>
    <row r="5" spans="1:8" x14ac:dyDescent="0.2">
      <c r="A5" s="31">
        <v>3.75</v>
      </c>
      <c r="B5" s="31">
        <v>10692</v>
      </c>
      <c r="C5" s="31">
        <v>9715.4666666666672</v>
      </c>
      <c r="E5" s="29"/>
    </row>
    <row r="6" spans="1:8" x14ac:dyDescent="0.2">
      <c r="A6" s="31">
        <v>1.875</v>
      </c>
      <c r="B6" s="31">
        <v>10001.6</v>
      </c>
      <c r="C6" s="31">
        <v>9739.2000000000007</v>
      </c>
      <c r="E6" s="29"/>
    </row>
    <row r="7" spans="1:8" x14ac:dyDescent="0.2">
      <c r="A7" s="31">
        <v>0.9375</v>
      </c>
      <c r="B7" s="31">
        <v>9861.3333333333339</v>
      </c>
      <c r="C7" s="31">
        <v>10080</v>
      </c>
      <c r="E7" s="29"/>
    </row>
    <row r="8" spans="1:8" x14ac:dyDescent="0.2">
      <c r="A8" s="31">
        <v>0.46875</v>
      </c>
      <c r="B8" s="31">
        <v>9787.7333333333336</v>
      </c>
      <c r="C8" s="31">
        <v>11129.6</v>
      </c>
      <c r="E8" s="29"/>
    </row>
    <row r="9" spans="1:8" x14ac:dyDescent="0.2">
      <c r="A9" s="31">
        <v>0.234375</v>
      </c>
      <c r="B9" s="31">
        <v>7795.2</v>
      </c>
      <c r="C9" s="31">
        <v>9322.6666666666661</v>
      </c>
      <c r="E9" s="29"/>
    </row>
    <row r="10" spans="1:8" x14ac:dyDescent="0.2">
      <c r="A10" s="31">
        <v>0.1171875</v>
      </c>
      <c r="B10" s="31">
        <v>8968.5333333333328</v>
      </c>
      <c r="C10" s="31">
        <v>9847.4666666666672</v>
      </c>
      <c r="E10" s="29"/>
      <c r="F10" s="29"/>
      <c r="G10" s="30"/>
      <c r="H10" s="31"/>
    </row>
    <row r="11" spans="1:8" x14ac:dyDescent="0.2">
      <c r="A11" s="47" t="s">
        <v>84</v>
      </c>
      <c r="B11" t="s">
        <v>12</v>
      </c>
      <c r="C11" t="s">
        <v>13</v>
      </c>
      <c r="E11" s="29"/>
      <c r="F11" s="29"/>
    </row>
    <row r="12" spans="1:8" x14ac:dyDescent="0.2">
      <c r="A12">
        <v>40</v>
      </c>
      <c r="B12" s="31">
        <v>343.94166666666666</v>
      </c>
      <c r="C12" s="31">
        <v>62092.35</v>
      </c>
    </row>
    <row r="13" spans="1:8" x14ac:dyDescent="0.2">
      <c r="A13">
        <v>20</v>
      </c>
      <c r="B13" s="31">
        <v>2214.1833333333334</v>
      </c>
      <c r="C13" s="31">
        <v>111304.75</v>
      </c>
    </row>
    <row r="14" spans="1:8" x14ac:dyDescent="0.2">
      <c r="A14">
        <v>10</v>
      </c>
      <c r="B14" s="31">
        <v>15148.9</v>
      </c>
      <c r="C14" s="31">
        <v>177627.2</v>
      </c>
    </row>
    <row r="15" spans="1:8" x14ac:dyDescent="0.2">
      <c r="A15">
        <v>5</v>
      </c>
      <c r="B15" s="31">
        <v>138477</v>
      </c>
      <c r="C15" s="31">
        <v>237610.8</v>
      </c>
    </row>
    <row r="16" spans="1:8" x14ac:dyDescent="0.2">
      <c r="A16" s="28">
        <v>2.5</v>
      </c>
      <c r="B16" s="31">
        <v>397874</v>
      </c>
      <c r="C16" s="31">
        <v>381448.53333333333</v>
      </c>
    </row>
    <row r="17" spans="1:3" x14ac:dyDescent="0.2">
      <c r="A17" s="28">
        <v>1.25</v>
      </c>
      <c r="B17" s="31">
        <v>405970.93333333335</v>
      </c>
      <c r="C17" s="31">
        <v>427384.2666666666</v>
      </c>
    </row>
    <row r="18" spans="1:3" x14ac:dyDescent="0.2">
      <c r="A18">
        <v>0</v>
      </c>
      <c r="B18" s="31">
        <v>0</v>
      </c>
      <c r="C18" s="31">
        <v>0</v>
      </c>
    </row>
    <row r="22" spans="1:3" x14ac:dyDescent="0.2">
      <c r="A22" t="s">
        <v>84</v>
      </c>
      <c r="B22" t="s">
        <v>87</v>
      </c>
      <c r="C22" t="s">
        <v>88</v>
      </c>
    </row>
    <row r="23" spans="1:3" x14ac:dyDescent="0.2">
      <c r="A23" s="48">
        <v>30</v>
      </c>
      <c r="B23" s="31">
        <v>14405.633333333333</v>
      </c>
      <c r="C23" s="31">
        <v>17161.3</v>
      </c>
    </row>
    <row r="24" spans="1:3" x14ac:dyDescent="0.2">
      <c r="A24" s="48">
        <v>15</v>
      </c>
      <c r="B24" s="31">
        <v>14272.866666666667</v>
      </c>
      <c r="C24" s="31">
        <v>16350.6</v>
      </c>
    </row>
    <row r="25" spans="1:3" x14ac:dyDescent="0.2">
      <c r="A25" s="31">
        <v>7.5</v>
      </c>
      <c r="B25" s="31">
        <v>14171.6</v>
      </c>
      <c r="C25" s="31">
        <v>14477.2</v>
      </c>
    </row>
    <row r="26" spans="1:3" x14ac:dyDescent="0.2">
      <c r="A26" s="31">
        <v>3.75</v>
      </c>
      <c r="B26" s="31">
        <v>10692</v>
      </c>
      <c r="C26" s="31">
        <v>9715.4666666666672</v>
      </c>
    </row>
    <row r="27" spans="1:3" x14ac:dyDescent="0.2">
      <c r="A27" s="31">
        <v>1.875</v>
      </c>
      <c r="B27" s="31">
        <v>10001.6</v>
      </c>
      <c r="C27" s="31">
        <v>9739.2000000000007</v>
      </c>
    </row>
    <row r="28" spans="1:3" x14ac:dyDescent="0.2">
      <c r="A28" s="31">
        <v>0.9375</v>
      </c>
      <c r="B28" s="31">
        <v>9861.3333333333339</v>
      </c>
      <c r="C28" s="31">
        <v>10080</v>
      </c>
    </row>
    <row r="29" spans="1:3" x14ac:dyDescent="0.2">
      <c r="A29" s="31">
        <v>0.46875</v>
      </c>
      <c r="B29" s="31">
        <v>9787.7333333333336</v>
      </c>
      <c r="C29" s="31">
        <v>11129.6</v>
      </c>
    </row>
    <row r="30" spans="1:3" x14ac:dyDescent="0.2">
      <c r="A30" s="31">
        <v>0.234375</v>
      </c>
      <c r="B30" s="31">
        <v>7795.2</v>
      </c>
      <c r="C30" s="31">
        <v>9322.6666666666661</v>
      </c>
    </row>
    <row r="31" spans="1:3" x14ac:dyDescent="0.2">
      <c r="A31" s="31">
        <v>0.1171875</v>
      </c>
      <c r="B31" s="31">
        <v>8968.5333333333328</v>
      </c>
      <c r="C31" s="31">
        <v>9847.4666666666672</v>
      </c>
    </row>
  </sheetData>
  <conditionalFormatting sqref="B12:C18 B2:C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3:C3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8C83-F63F-CD45-8647-36F39BEEAB5B}">
  <dimension ref="B1:N31"/>
  <sheetViews>
    <sheetView zoomScaleNormal="60" workbookViewId="0">
      <selection activeCell="A17" sqref="A17"/>
    </sheetView>
  </sheetViews>
  <sheetFormatPr baseColWidth="10" defaultRowHeight="16" x14ac:dyDescent="0.2"/>
  <cols>
    <col min="1" max="1" width="10.83203125" style="32"/>
    <col min="2" max="2" width="16.33203125" style="32" customWidth="1"/>
    <col min="3" max="16384" width="10.83203125" style="32"/>
  </cols>
  <sheetData>
    <row r="1" spans="2:14" ht="17" thickBot="1" x14ac:dyDescent="0.25"/>
    <row r="2" spans="2:14" ht="17" thickBot="1" x14ac:dyDescent="0.25">
      <c r="B2" s="33"/>
      <c r="C2" s="34">
        <v>1</v>
      </c>
      <c r="D2" s="34">
        <v>2</v>
      </c>
      <c r="E2" s="34">
        <v>3</v>
      </c>
      <c r="F2" s="34">
        <v>4</v>
      </c>
      <c r="G2" s="34">
        <v>5</v>
      </c>
      <c r="H2" s="34">
        <v>6</v>
      </c>
      <c r="I2" s="34">
        <v>7</v>
      </c>
      <c r="J2" s="34">
        <v>8</v>
      </c>
      <c r="K2" s="34">
        <v>9</v>
      </c>
      <c r="L2" s="34">
        <v>10</v>
      </c>
      <c r="M2" s="34">
        <v>11</v>
      </c>
      <c r="N2" s="34">
        <v>12</v>
      </c>
    </row>
    <row r="3" spans="2:14" ht="18" thickBot="1" x14ac:dyDescent="0.25">
      <c r="B3" s="35" t="s">
        <v>0</v>
      </c>
      <c r="C3" s="36" t="s">
        <v>51</v>
      </c>
      <c r="D3" s="37"/>
      <c r="E3" s="36" t="s">
        <v>52</v>
      </c>
      <c r="F3" s="37"/>
      <c r="G3" s="36" t="s">
        <v>53</v>
      </c>
      <c r="H3" s="37"/>
      <c r="I3" s="36" t="s">
        <v>54</v>
      </c>
      <c r="J3" s="37"/>
      <c r="K3" s="36" t="s">
        <v>55</v>
      </c>
      <c r="L3" s="37"/>
      <c r="M3" s="36" t="s">
        <v>56</v>
      </c>
      <c r="N3" s="37"/>
    </row>
    <row r="4" spans="2:14" ht="18" thickBot="1" x14ac:dyDescent="0.25">
      <c r="B4" s="35" t="s">
        <v>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2:14" ht="18" thickBot="1" x14ac:dyDescent="0.25">
      <c r="B5" s="35" t="s">
        <v>4</v>
      </c>
      <c r="C5" s="36" t="s">
        <v>57</v>
      </c>
      <c r="D5" s="37"/>
      <c r="E5" s="36" t="s">
        <v>58</v>
      </c>
      <c r="F5" s="37"/>
      <c r="G5" s="36" t="s">
        <v>59</v>
      </c>
      <c r="H5" s="37"/>
      <c r="I5" s="36" t="s">
        <v>60</v>
      </c>
      <c r="J5" s="37"/>
      <c r="K5" s="36" t="s">
        <v>61</v>
      </c>
      <c r="L5" s="37"/>
      <c r="M5" s="36" t="s">
        <v>62</v>
      </c>
      <c r="N5" s="37"/>
    </row>
    <row r="6" spans="2:14" ht="18" thickBot="1" x14ac:dyDescent="0.25">
      <c r="B6" s="35" t="s">
        <v>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2:14" ht="18" thickBot="1" x14ac:dyDescent="0.25">
      <c r="B7" s="35" t="s">
        <v>6</v>
      </c>
      <c r="C7" s="36" t="s">
        <v>63</v>
      </c>
      <c r="D7" s="37"/>
      <c r="E7" s="36" t="s">
        <v>64</v>
      </c>
      <c r="F7" s="37"/>
      <c r="G7" s="36" t="s">
        <v>65</v>
      </c>
      <c r="H7" s="37"/>
      <c r="I7" s="36" t="s">
        <v>66</v>
      </c>
      <c r="J7" s="37"/>
      <c r="K7" s="36" t="s">
        <v>67</v>
      </c>
      <c r="L7" s="37"/>
      <c r="M7" s="36" t="s">
        <v>68</v>
      </c>
      <c r="N7" s="37"/>
    </row>
    <row r="8" spans="2:14" ht="18" thickBot="1" x14ac:dyDescent="0.25">
      <c r="B8" s="35" t="s">
        <v>7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2:14" ht="18" thickBot="1" x14ac:dyDescent="0.25">
      <c r="B9" s="35" t="s">
        <v>8</v>
      </c>
      <c r="C9" s="36" t="s">
        <v>69</v>
      </c>
      <c r="D9" s="37"/>
      <c r="E9" s="36" t="s">
        <v>70</v>
      </c>
      <c r="F9" s="37"/>
      <c r="G9" s="36" t="s">
        <v>71</v>
      </c>
      <c r="H9" s="37"/>
      <c r="I9" s="38" t="s">
        <v>72</v>
      </c>
      <c r="J9" s="37"/>
      <c r="K9" s="36" t="s">
        <v>72</v>
      </c>
      <c r="L9" s="37"/>
      <c r="M9" s="36" t="s">
        <v>72</v>
      </c>
      <c r="N9" s="37"/>
    </row>
    <row r="10" spans="2:14" ht="18" thickBot="1" x14ac:dyDescent="0.25">
      <c r="B10" s="35" t="s">
        <v>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2" spans="2:14" x14ac:dyDescent="0.2">
      <c r="B12" s="39"/>
    </row>
    <row r="13" spans="2:14" x14ac:dyDescent="0.2">
      <c r="B13" s="40" t="s">
        <v>73</v>
      </c>
    </row>
    <row r="14" spans="2:14" x14ac:dyDescent="0.2">
      <c r="B14" s="40" t="s">
        <v>74</v>
      </c>
    </row>
    <row r="15" spans="2:14" x14ac:dyDescent="0.2">
      <c r="B15" s="40" t="s">
        <v>75</v>
      </c>
    </row>
    <row r="16" spans="2:14" x14ac:dyDescent="0.2">
      <c r="B16" s="40" t="s">
        <v>76</v>
      </c>
      <c r="F16" s="32" t="s">
        <v>77</v>
      </c>
    </row>
    <row r="19" spans="2:10" x14ac:dyDescent="0.2">
      <c r="B19" s="41" t="s">
        <v>12</v>
      </c>
    </row>
    <row r="20" spans="2:10" x14ac:dyDescent="0.2">
      <c r="B20" s="42" t="s">
        <v>78</v>
      </c>
      <c r="C20" s="41">
        <v>1</v>
      </c>
      <c r="D20" s="41">
        <v>2</v>
      </c>
      <c r="E20" s="41">
        <v>3</v>
      </c>
      <c r="F20" s="41">
        <v>4</v>
      </c>
      <c r="G20" s="41">
        <v>5</v>
      </c>
      <c r="H20" s="41">
        <v>6</v>
      </c>
      <c r="I20" s="43">
        <v>7</v>
      </c>
      <c r="J20" s="43"/>
    </row>
    <row r="21" spans="2:10" x14ac:dyDescent="0.2">
      <c r="B21" s="44" t="s">
        <v>79</v>
      </c>
      <c r="C21" s="32">
        <v>2.6659999999999999</v>
      </c>
      <c r="D21" s="32">
        <f>C21/2</f>
        <v>1.333</v>
      </c>
      <c r="E21" s="32">
        <f>D21/2</f>
        <v>0.66649999999999998</v>
      </c>
      <c r="F21" s="32">
        <f t="shared" ref="F21:H21" si="0">E21/2</f>
        <v>0.33324999999999999</v>
      </c>
      <c r="G21" s="32">
        <f t="shared" si="0"/>
        <v>0.166625</v>
      </c>
      <c r="H21" s="32">
        <f t="shared" si="0"/>
        <v>8.3312499999999998E-2</v>
      </c>
      <c r="I21" s="32" t="s">
        <v>80</v>
      </c>
    </row>
    <row r="22" spans="2:10" x14ac:dyDescent="0.2">
      <c r="B22" s="45" t="s">
        <v>81</v>
      </c>
      <c r="C22" s="46">
        <v>15</v>
      </c>
      <c r="D22" s="46">
        <f>C22/2</f>
        <v>7.5</v>
      </c>
      <c r="E22" s="46">
        <f t="shared" ref="E22:H22" si="1">D22/2</f>
        <v>3.75</v>
      </c>
      <c r="F22" s="46">
        <f t="shared" si="1"/>
        <v>1.875</v>
      </c>
      <c r="G22" s="46">
        <f t="shared" si="1"/>
        <v>0.9375</v>
      </c>
      <c r="H22" s="46">
        <f t="shared" si="1"/>
        <v>0.46875</v>
      </c>
      <c r="I22" s="32" t="s">
        <v>80</v>
      </c>
    </row>
    <row r="23" spans="2:10" x14ac:dyDescent="0.2">
      <c r="B23" s="45" t="s">
        <v>82</v>
      </c>
      <c r="C23" s="46">
        <f>15-C22</f>
        <v>0</v>
      </c>
      <c r="D23" s="46">
        <f t="shared" ref="D23:H23" si="2">15-D22</f>
        <v>7.5</v>
      </c>
      <c r="E23" s="46">
        <f t="shared" si="2"/>
        <v>11.25</v>
      </c>
      <c r="F23" s="46">
        <f t="shared" si="2"/>
        <v>13.125</v>
      </c>
      <c r="G23" s="46">
        <f t="shared" si="2"/>
        <v>14.0625</v>
      </c>
      <c r="H23" s="46">
        <f t="shared" si="2"/>
        <v>14.53125</v>
      </c>
      <c r="I23" s="32">
        <v>15</v>
      </c>
    </row>
    <row r="24" spans="2:10" x14ac:dyDescent="0.2">
      <c r="B24" s="43" t="s">
        <v>83</v>
      </c>
      <c r="C24" s="32">
        <v>40</v>
      </c>
      <c r="D24" s="32">
        <f>C24/2</f>
        <v>20</v>
      </c>
      <c r="E24" s="32">
        <f t="shared" ref="E24:H24" si="3">D24/2</f>
        <v>10</v>
      </c>
      <c r="F24" s="32">
        <f t="shared" si="3"/>
        <v>5</v>
      </c>
      <c r="G24" s="32">
        <f t="shared" si="3"/>
        <v>2.5</v>
      </c>
      <c r="H24" s="32">
        <f t="shared" si="3"/>
        <v>1.25</v>
      </c>
      <c r="I24" s="32" t="s">
        <v>80</v>
      </c>
    </row>
    <row r="26" spans="2:10" x14ac:dyDescent="0.2">
      <c r="B26" s="41" t="s">
        <v>13</v>
      </c>
    </row>
    <row r="27" spans="2:10" x14ac:dyDescent="0.2">
      <c r="B27" s="42" t="s">
        <v>78</v>
      </c>
      <c r="C27" s="41">
        <v>1</v>
      </c>
      <c r="D27" s="41">
        <v>2</v>
      </c>
      <c r="E27" s="41">
        <v>3</v>
      </c>
      <c r="F27" s="41">
        <v>4</v>
      </c>
      <c r="G27" s="41">
        <v>5</v>
      </c>
      <c r="H27" s="41">
        <v>6</v>
      </c>
      <c r="I27" s="43">
        <v>7</v>
      </c>
      <c r="J27" s="43"/>
    </row>
    <row r="28" spans="2:10" x14ac:dyDescent="0.2">
      <c r="B28" s="44" t="s">
        <v>79</v>
      </c>
      <c r="C28" s="32">
        <v>2.6659999999999999</v>
      </c>
      <c r="D28" s="32">
        <f>C28/2</f>
        <v>1.333</v>
      </c>
      <c r="E28" s="32">
        <f>D28/2</f>
        <v>0.66649999999999998</v>
      </c>
      <c r="F28" s="32">
        <f t="shared" ref="F28:H28" si="4">E28/2</f>
        <v>0.33324999999999999</v>
      </c>
      <c r="G28" s="32">
        <f t="shared" si="4"/>
        <v>0.166625</v>
      </c>
      <c r="H28" s="32">
        <f t="shared" si="4"/>
        <v>8.3312499999999998E-2</v>
      </c>
      <c r="I28" s="32" t="s">
        <v>80</v>
      </c>
    </row>
    <row r="29" spans="2:10" x14ac:dyDescent="0.2">
      <c r="B29" s="45" t="s">
        <v>81</v>
      </c>
      <c r="C29" s="46">
        <v>15</v>
      </c>
      <c r="D29" s="46">
        <f>C29/2</f>
        <v>7.5</v>
      </c>
      <c r="E29" s="46">
        <f t="shared" ref="E29:H29" si="5">D29/2</f>
        <v>3.75</v>
      </c>
      <c r="F29" s="46">
        <f t="shared" si="5"/>
        <v>1.875</v>
      </c>
      <c r="G29" s="46">
        <f t="shared" si="5"/>
        <v>0.9375</v>
      </c>
      <c r="H29" s="46">
        <f t="shared" si="5"/>
        <v>0.46875</v>
      </c>
      <c r="I29" s="32" t="s">
        <v>80</v>
      </c>
    </row>
    <row r="30" spans="2:10" x14ac:dyDescent="0.2">
      <c r="B30" s="45" t="s">
        <v>82</v>
      </c>
      <c r="C30" s="46">
        <f>15-C29</f>
        <v>0</v>
      </c>
      <c r="D30" s="46">
        <f t="shared" ref="D30:H30" si="6">15-D29</f>
        <v>7.5</v>
      </c>
      <c r="E30" s="46">
        <f t="shared" si="6"/>
        <v>11.25</v>
      </c>
      <c r="F30" s="46">
        <f t="shared" si="6"/>
        <v>13.125</v>
      </c>
      <c r="G30" s="46">
        <f t="shared" si="6"/>
        <v>14.0625</v>
      </c>
      <c r="H30" s="46">
        <f t="shared" si="6"/>
        <v>14.53125</v>
      </c>
      <c r="I30" s="32">
        <v>15</v>
      </c>
    </row>
    <row r="31" spans="2:10" x14ac:dyDescent="0.2">
      <c r="B31" s="43" t="s">
        <v>83</v>
      </c>
      <c r="C31" s="32">
        <f>2.666*C29</f>
        <v>39.99</v>
      </c>
      <c r="D31" s="32">
        <f t="shared" ref="D31:H31" si="7">2.666*D29</f>
        <v>19.995000000000001</v>
      </c>
      <c r="E31" s="32">
        <f t="shared" si="7"/>
        <v>9.9975000000000005</v>
      </c>
      <c r="F31" s="32">
        <f t="shared" si="7"/>
        <v>4.9987500000000002</v>
      </c>
      <c r="G31" s="32">
        <f t="shared" si="7"/>
        <v>2.4993750000000001</v>
      </c>
      <c r="H31" s="32">
        <f t="shared" si="7"/>
        <v>1.2496875000000001</v>
      </c>
      <c r="I31" s="3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240316_LVS2</vt:lpstr>
      <vt:lpstr>240316_LVS3</vt:lpstr>
      <vt:lpstr>Comparison</vt:lpstr>
      <vt:lpstr>EC and LVS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2024-07-24T21:46:14Z</dcterms:created>
  <dcterms:modified xsi:type="dcterms:W3CDTF">2024-09-26T19:37:47Z</dcterms:modified>
</cp:coreProperties>
</file>